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7.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8.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9.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2.xml" ContentType="application/vnd.openxmlformats-officedocument.drawingml.chartshape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codeName="ThisWorkbook" defaultThemeVersion="124226"/>
  <mc:AlternateContent xmlns:mc="http://schemas.openxmlformats.org/markup-compatibility/2006">
    <mc:Choice Requires="x15">
      <x15ac:absPath xmlns:x15ac="http://schemas.microsoft.com/office/spreadsheetml/2010/11/ac" url="C:\Users\axelg\OneDrive\Documents\memoireThermoflow\Thermoflow\Thermoflex\"/>
    </mc:Choice>
  </mc:AlternateContent>
  <xr:revisionPtr revIDLastSave="80" documentId="6_{3DDA2AE4-EDDC-409A-B601-19211E490A88}" xr6:coauthVersionLast="33" xr6:coauthVersionMax="33" xr10:uidLastSave="{32153C4B-47E9-4DA7-9CB6-3984269034BF}"/>
  <bookViews>
    <workbookView xWindow="0" yWindow="0" windowWidth="19200" windowHeight="6960" tabRatio="684" activeTab="8" xr2:uid="{00000000-000D-0000-FFFF-FFFF00000000}"/>
  </bookViews>
  <sheets>
    <sheet name="ELINK" sheetId="1" r:id="rId1"/>
    <sheet name="no solar" sheetId="2" r:id="rId2"/>
    <sheet name="sol share" sheetId="3" r:id="rId3"/>
    <sheet name="DB fuel" sheetId="4" r:id="rId4"/>
    <sheet name="eta" sheetId="5" r:id="rId5"/>
    <sheet name="field eta" sheetId="6" r:id="rId6"/>
    <sheet name="CO2" sheetId="7" r:id="rId7"/>
    <sheet name="LCOE" sheetId="8" r:id="rId8"/>
    <sheet name="CO2 tax" sheetId="9" r:id="rId9"/>
  </sheets>
  <calcPr calcId="179017" calcMode="manual"/>
</workbook>
</file>

<file path=xl/calcChain.xml><?xml version="1.0" encoding="utf-8"?>
<calcChain xmlns="http://schemas.openxmlformats.org/spreadsheetml/2006/main">
  <c r="R47" i="1" l="1"/>
  <c r="Q47" i="1"/>
  <c r="P47" i="1"/>
  <c r="O47" i="1"/>
  <c r="N47" i="1"/>
  <c r="M47" i="1"/>
  <c r="L47" i="1"/>
  <c r="K47" i="1"/>
  <c r="J47" i="1"/>
  <c r="I47" i="1"/>
  <c r="H47" i="1"/>
  <c r="G47" i="1"/>
  <c r="F47" i="1"/>
  <c r="E47" i="1"/>
  <c r="E49" i="1" l="1"/>
  <c r="R11" i="1" l="1"/>
  <c r="Q11" i="1"/>
  <c r="P11" i="1"/>
  <c r="O11" i="1"/>
  <c r="N11" i="1"/>
  <c r="M11" i="1"/>
  <c r="L11" i="1"/>
  <c r="K11" i="1"/>
  <c r="J11" i="1"/>
  <c r="I11" i="1"/>
  <c r="H11" i="1"/>
  <c r="G11" i="1"/>
  <c r="F11" i="1"/>
  <c r="E11" i="1"/>
  <c r="D11" i="1"/>
  <c r="G13" i="1" l="1"/>
  <c r="H13" i="1"/>
  <c r="I13" i="1"/>
  <c r="J13" i="1"/>
  <c r="K13" i="1"/>
  <c r="L13" i="1"/>
  <c r="M13" i="1"/>
  <c r="N13" i="1"/>
  <c r="O13" i="1"/>
  <c r="P13" i="1"/>
  <c r="Q13" i="1"/>
  <c r="R13" i="1"/>
  <c r="F13" i="1"/>
  <c r="G63" i="1"/>
  <c r="H63" i="1"/>
  <c r="I63" i="1"/>
  <c r="J63" i="1"/>
  <c r="K63" i="1"/>
  <c r="L63" i="1"/>
  <c r="M63" i="1"/>
  <c r="N63" i="1"/>
  <c r="O63" i="1"/>
  <c r="P63" i="1"/>
  <c r="Q63" i="1"/>
  <c r="R63" i="1"/>
  <c r="F63" i="1"/>
  <c r="R12" i="1" l="1"/>
  <c r="G12" i="1"/>
  <c r="H12" i="1"/>
  <c r="I12" i="1"/>
  <c r="J12" i="1"/>
  <c r="K12" i="1"/>
  <c r="L12" i="1"/>
  <c r="M12" i="1"/>
  <c r="N12" i="1"/>
  <c r="O12" i="1"/>
  <c r="P12" i="1"/>
  <c r="Q12" i="1"/>
  <c r="F12" i="1"/>
  <c r="F61" i="1"/>
  <c r="G61" i="1"/>
  <c r="G65" i="1" s="1"/>
  <c r="H61" i="1"/>
  <c r="H65" i="1" s="1"/>
  <c r="I61" i="1"/>
  <c r="I65" i="1" s="1"/>
  <c r="J61" i="1"/>
  <c r="J65" i="1" s="1"/>
  <c r="K61" i="1"/>
  <c r="K65" i="1" s="1"/>
  <c r="L61" i="1"/>
  <c r="L65" i="1" s="1"/>
  <c r="M61" i="1"/>
  <c r="M62" i="1" s="1"/>
  <c r="N61" i="1"/>
  <c r="N65" i="1" s="1"/>
  <c r="O61" i="1"/>
  <c r="O65" i="1" s="1"/>
  <c r="P61" i="1"/>
  <c r="P62" i="1" s="1"/>
  <c r="Q61" i="1"/>
  <c r="Q62" i="1" s="1"/>
  <c r="R61" i="1"/>
  <c r="R65" i="1" s="1"/>
  <c r="E61" i="1"/>
  <c r="E59" i="1"/>
  <c r="F59" i="1"/>
  <c r="G59" i="1"/>
  <c r="L59" i="1"/>
  <c r="L43" i="1"/>
  <c r="L57" i="1" s="1"/>
  <c r="E43" i="1"/>
  <c r="E57" i="1" s="1"/>
  <c r="F43" i="1"/>
  <c r="F45" i="1" s="1"/>
  <c r="G43" i="1"/>
  <c r="G45" i="1" s="1"/>
  <c r="L23" i="1"/>
  <c r="L49" i="1" s="1"/>
  <c r="L51" i="1" s="1"/>
  <c r="E23" i="1"/>
  <c r="E51" i="1" s="1"/>
  <c r="F23" i="1"/>
  <c r="F49" i="1" s="1"/>
  <c r="F51" i="1" s="1"/>
  <c r="G23" i="1"/>
  <c r="G49" i="1" s="1"/>
  <c r="G51" i="1" s="1"/>
  <c r="R62" i="1" l="1"/>
  <c r="N62" i="1"/>
  <c r="J62" i="1"/>
  <c r="F65" i="1"/>
  <c r="I62" i="1"/>
  <c r="Q65" i="1"/>
  <c r="M65" i="1"/>
  <c r="L62" i="1"/>
  <c r="H62" i="1"/>
  <c r="P65" i="1"/>
  <c r="F62" i="1"/>
  <c r="O62" i="1"/>
  <c r="K62" i="1"/>
  <c r="G62" i="1"/>
  <c r="G57" i="1"/>
  <c r="L45" i="1"/>
  <c r="F57" i="1"/>
  <c r="E45" i="1"/>
  <c r="I59" i="1"/>
  <c r="J59" i="1"/>
  <c r="K59" i="1"/>
  <c r="M59" i="1"/>
  <c r="N59" i="1"/>
  <c r="O59" i="1"/>
  <c r="P59" i="1"/>
  <c r="Q59" i="1"/>
  <c r="R59" i="1"/>
  <c r="H59" i="1"/>
  <c r="M23" i="1"/>
  <c r="M49" i="1" s="1"/>
  <c r="M51" i="1" s="1"/>
  <c r="M43" i="1"/>
  <c r="M45" i="1" s="1"/>
  <c r="D30" i="2"/>
  <c r="C30" i="2"/>
  <c r="H43" i="1"/>
  <c r="H45" i="1" s="1"/>
  <c r="I43" i="1"/>
  <c r="I45" i="1" s="1"/>
  <c r="J43" i="1"/>
  <c r="J45" i="1" s="1"/>
  <c r="K43" i="1"/>
  <c r="K45" i="1" s="1"/>
  <c r="N43" i="1"/>
  <c r="N45" i="1" s="1"/>
  <c r="O43" i="1"/>
  <c r="O45" i="1" s="1"/>
  <c r="P43" i="1"/>
  <c r="P45" i="1" s="1"/>
  <c r="Q43" i="1"/>
  <c r="Q45" i="1" s="1"/>
  <c r="R43" i="1"/>
  <c r="R45" i="1" s="1"/>
  <c r="H23" i="1"/>
  <c r="H49" i="1" s="1"/>
  <c r="H51" i="1" s="1"/>
  <c r="I23" i="1"/>
  <c r="I49" i="1" s="1"/>
  <c r="I51" i="1" s="1"/>
  <c r="J23" i="1"/>
  <c r="J49" i="1" s="1"/>
  <c r="J51" i="1" s="1"/>
  <c r="K23" i="1"/>
  <c r="K49" i="1" s="1"/>
  <c r="K51" i="1" s="1"/>
  <c r="N23" i="1"/>
  <c r="N49" i="1" s="1"/>
  <c r="N51" i="1" s="1"/>
  <c r="O23" i="1"/>
  <c r="O49" i="1" s="1"/>
  <c r="O51" i="1" s="1"/>
  <c r="P23" i="1"/>
  <c r="P49" i="1" s="1"/>
  <c r="P51" i="1" s="1"/>
  <c r="Q23" i="1"/>
  <c r="Q49" i="1" s="1"/>
  <c r="Q51" i="1" s="1"/>
  <c r="R23" i="1"/>
  <c r="R49" i="1" s="1"/>
  <c r="R51" i="1" s="1"/>
  <c r="D23" i="1"/>
  <c r="H57" i="1" l="1"/>
  <c r="O57" i="1"/>
  <c r="J57" i="1"/>
  <c r="R57" i="1"/>
  <c r="N57" i="1"/>
  <c r="I57" i="1"/>
  <c r="Q57" i="1"/>
  <c r="M57" i="1"/>
  <c r="P57" i="1"/>
  <c r="K5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Gérard Axel</author>
  </authors>
  <commentList>
    <comment ref="D6" authorId="0" shapeId="0" xr:uid="{93BD4A99-42F5-4C1B-8063-869818BF7C61}">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00:00:28,8</t>
        </r>
      </text>
    </comment>
    <comment ref="E6" authorId="0" shapeId="0" xr:uid="{AFE067BF-D8D9-4183-AB31-07ECEE897696}">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Duct Burner - Horizontal HRSG [34] :
   Advisory: 8 - Duct burner running at high load (127,16% of nameplate rating).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Shell-Tube General HX (PCE) [124] :
   Advisory: 20 - The design procedure for this heat exchanger is set for the two shell passes and more than two tube passes.  Temperature expectations you have imposed may not be attainable with this configuration.  You may consider using two or more of these heat exchangers in series or forcing the design to use 'Two shell passes and two tube passes' or 'One shell pass and a single tube pass'.
Solar Field [45] :
   Advisory: 16 - Tube wall stress exceeds maximum allowed.  Review tube wall thickness and tube material selection.
      ***************** Computation Remarks ****************** 
PEACE:
   Remark: 1 - Comprehensive PEACE Outputs are not available because one or more components in the plant assembly is in Thermodynamic Design mode.
Computation time = 00:00:37,0
Checking Warnings: 
Pipe (PCE) [94]: Engineering design sizing DP overridden.</t>
        </r>
      </text>
    </comment>
    <comment ref="F6" authorId="0" shapeId="0" xr:uid="{C7E138B4-52AD-418C-9379-255316EA0DC6}">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Duct Burner - Horizontal HRSG [34] :
   Advisory: 8 - Duct burner running at high load (120,49% of nameplate rating).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PEACE:
   Remark: 1 - Comprehensive PEACE Outputs are not available because one or more components in the plant assembly is in Thermodynamic Design mode.
Computation time = 00:00:39,7
Checking Warnings: 
Pipe (PCE) [94]: Engineering design sizing DP overridden.</t>
        </r>
      </text>
    </comment>
    <comment ref="G6" authorId="0" shapeId="0" xr:uid="{2204494C-1AA6-4282-8423-2BE53A27679F}">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Duct Burner - Horizontal HRSG [34] :
   Advisory: 8 - Duct burner running at high load (113,81% of nameplate rating).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PEACE:
   Remark: 1 - Comprehensive PEACE Outputs are not available because one or more components in the plant assembly is in Thermodynamic Design mode.
Computation time = 00:00:34,8</t>
        </r>
      </text>
    </comment>
    <comment ref="H6" authorId="0" shapeId="0" xr:uid="{419FE209-C507-421E-B214-A93FC7DC53F6}">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Pipe (PCE) [112] :
   Remark: 17 - Sizing pressure drop results in velocity below minimum allowed.  Pipe sized on minimum velocity.
PEACE:
   Remark: 1 - Comprehensive PEACE Outputs are not available because one or more components in the plant assembly is in Thermodynamic Design mode.
Computation time = 00:00:37,8
Checking Warnings: 
Pipe (PCE) [94]: Engineering design sizing DP overridden.</t>
        </r>
      </text>
    </comment>
    <comment ref="I6" authorId="0" shapeId="0" xr:uid="{221E0B72-A5CD-40A5-A142-7F2B2716BE19}">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00:00:34,7
Checking Warnings: 
Pipe (PCE) [94]: Engineering design sizing DP overridden.</t>
        </r>
      </text>
    </comment>
    <comment ref="J6" authorId="0" shapeId="0" xr:uid="{E86F8BFA-C4F0-43CF-8B8A-36C9E1212456}">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00:00:27,6</t>
        </r>
      </text>
    </comment>
    <comment ref="K6" authorId="0" shapeId="0" xr:uid="{88EC52DC-B2BF-4BF4-A443-01013A527A7F}">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00:00:28,1</t>
        </r>
      </text>
    </comment>
    <comment ref="L6" authorId="0" shapeId="0" xr:uid="{CF932D6C-0C81-40F4-ACCB-1E257D2E53F3}">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00:00:33,0</t>
        </r>
      </text>
    </comment>
    <comment ref="M6" authorId="0" shapeId="0" xr:uid="{EE991377-2136-4D74-AFC4-17B942C7A679}">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00:00:16,0</t>
        </r>
      </text>
    </comment>
    <comment ref="N6" authorId="0" shapeId="0" xr:uid="{A6C97108-5FF2-462F-BA9C-B0CEC609CAC6}">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00:00:26,6</t>
        </r>
      </text>
    </comment>
    <comment ref="O6" authorId="0" shapeId="0" xr:uid="{E5D56830-A18E-411F-B4E2-734BD46E3CDB}">
      <text>
        <r>
          <rPr>
            <sz val="9"/>
            <color indexed="81"/>
            <rFont val="Tahoma"/>
            <family val="2"/>
          </rPr>
          <t xml:space="preserve">
   ******************  Error Messages   ******************* 
HRSG 2: Economiser (PCE) [96] - HPE0  heat balance error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00:00:25,0</t>
        </r>
      </text>
    </comment>
    <comment ref="P6" authorId="0" shapeId="0" xr:uid="{B445CA37-6E9F-4041-AC00-C03AC607A49C}">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HRSG 2: Evaporator (PCE) [98]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00:00:24,1</t>
        </r>
      </text>
    </comment>
    <comment ref="Q6" authorId="0" shapeId="0" xr:uid="{8E328DCC-EA82-4F0B-9857-D3EC75A021D4}">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HRSG 2: Evaporator (PCE) [98]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00:00:24,5</t>
        </r>
      </text>
    </comment>
    <comment ref="R6" authorId="0" shapeId="0" xr:uid="{72CAAEBB-9E3E-4375-925E-D7B9FF714E0A}">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HRSG 2: Evaporator (PCE) [98]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00:00:24,6</t>
        </r>
      </text>
    </comment>
  </commentList>
</comments>
</file>

<file path=xl/sharedStrings.xml><?xml version="1.0" encoding="utf-8"?>
<sst xmlns="http://schemas.openxmlformats.org/spreadsheetml/2006/main" count="207" uniqueCount="111">
  <si>
    <t>Computation Message -&gt;</t>
  </si>
  <si>
    <t>Base Case</t>
  </si>
  <si>
    <t>INPUT VARIABLE DESCRIPTION</t>
  </si>
  <si>
    <t>Units</t>
  </si>
  <si>
    <t>Input</t>
  </si>
  <si>
    <t>OUTPUT VARIABLE DESCRIPTION</t>
  </si>
  <si>
    <t>Output</t>
  </si>
  <si>
    <t>Messages</t>
  </si>
  <si>
    <t>Case 1</t>
  </si>
  <si>
    <t>Case 2</t>
  </si>
  <si>
    <t>Case 3</t>
  </si>
  <si>
    <t>Case 4</t>
  </si>
  <si>
    <t>Case 5</t>
  </si>
  <si>
    <t>Case 6</t>
  </si>
  <si>
    <t>Case 7</t>
  </si>
  <si>
    <t>Case 8</t>
  </si>
  <si>
    <t>Case 9</t>
  </si>
  <si>
    <t>Case 10</t>
  </si>
  <si>
    <t>Solar Field [45]  Desired delivery massflow</t>
  </si>
  <si>
    <t>kg/s</t>
  </si>
  <si>
    <t>Solar Field [45]  Aperture normal direct irradiance</t>
  </si>
  <si>
    <t>W/m^2</t>
  </si>
  <si>
    <t>~45~3~2~~-180~</t>
  </si>
  <si>
    <t>Solar Field [45]  Net heat absorbed by field</t>
  </si>
  <si>
    <t>kW</t>
  </si>
  <si>
    <t>~45~1~4~~-180~</t>
  </si>
  <si>
    <t>~45~1~10~~-180~</t>
  </si>
  <si>
    <t>Failed</t>
  </si>
  <si>
    <t>~~~8~~-5000~</t>
  </si>
  <si>
    <t xml:space="preserve"> Net electric efficiency(LHV)</t>
  </si>
  <si>
    <t>%</t>
  </si>
  <si>
    <t>73|76|81|68|81|70|76|68|79|85|72|83|~2~25~~~-8000~</t>
  </si>
  <si>
    <t>FINANCIAL Total Investment</t>
  </si>
  <si>
    <t>kUSD</t>
  </si>
  <si>
    <t>73|76|81|68|81|70|76|68|79|85|72|83|~3~4~~~-8000~</t>
  </si>
  <si>
    <t>FINANCIAL Specific Investment (Estimated plant specific cost)</t>
  </si>
  <si>
    <t>USD/kW</t>
  </si>
  <si>
    <t>93|~34~3~1~~-99~</t>
  </si>
  <si>
    <t>HRSG 1: Duct Burner - Horizontal HRSG [34]  Fuel flow</t>
  </si>
  <si>
    <t>93|~83~3~1~~-99~</t>
  </si>
  <si>
    <t>HRSG 2: Duct Burner - Horizontal HRSG [83]  Fuel flow</t>
  </si>
  <si>
    <t>~7~118~2~~-5001~</t>
  </si>
  <si>
    <t>118 - Discharge of Pump (PCE) [65] -&gt; Inlet of Solar Field [45] Mass flow</t>
  </si>
  <si>
    <t>~7~118~3~~-5001~</t>
  </si>
  <si>
    <t>118 - Discharge of Pump (PCE) [65] -&gt; Inlet of Solar Field [45] Enthalpy H*</t>
  </si>
  <si>
    <t>kJ/kg</t>
  </si>
  <si>
    <t>73|76|81|68|81|70|76|68|79|85|72|83|~3~19~~~-8000~</t>
  </si>
  <si>
    <t>FINANCIAL Annual CO2 Emission</t>
  </si>
  <si>
    <t>ktonne</t>
  </si>
  <si>
    <t>73|76|81|68|81|70|76|68|79|85|72|83|~3~11~~~-8000~</t>
  </si>
  <si>
    <t>FINANCIAL Break-even electricity price</t>
  </si>
  <si>
    <t>USD/kWhr</t>
  </si>
  <si>
    <t>~~~10~~-5000~</t>
  </si>
  <si>
    <t xml:space="preserve"> Net fuel input(LHV)</t>
  </si>
  <si>
    <t>~~~7~~-5000~</t>
  </si>
  <si>
    <t xml:space="preserve"> Net power</t>
  </si>
  <si>
    <t>~45~3~58~~-180~</t>
  </si>
  <si>
    <t>Solar Field [45]  Field [incl. headers] efficiency (Fluid heating in field / Energy impinging focused active collector)</t>
  </si>
  <si>
    <t>~45~1~93~~-180~</t>
  </si>
  <si>
    <t>Solar Field [45]  Reflector active aperture per row</t>
  </si>
  <si>
    <t>m^2</t>
  </si>
  <si>
    <t>~45~1~113~~-180~</t>
  </si>
  <si>
    <t>Solar Field [45]  Number of operating flow paths</t>
  </si>
  <si>
    <t>~45~1~66~~-180~</t>
  </si>
  <si>
    <t>Solar Field [45]  Number of reflector rows per liquid flow path</t>
  </si>
  <si>
    <t>73|76|81|68|81|70|76|68|79|85|72|83|~2~22~~~-8000~</t>
  </si>
  <si>
    <t>FINANCIAL Operating Hours per Year</t>
  </si>
  <si>
    <t>73|76|81|68|81|70|76|68|79|85|72|83|~3~7~~~-8000~</t>
  </si>
  <si>
    <t>FINANCIAL Years for Equity Payback</t>
  </si>
  <si>
    <t>~45~10~9~~-180~</t>
  </si>
  <si>
    <t>Solar Field [45]  Total estimated installed cost</t>
  </si>
  <si>
    <t>USD</t>
  </si>
  <si>
    <t>86|87|68|86|86|~9~4~31~~-4100~</t>
  </si>
  <si>
    <t>ST 1 Current generator power</t>
  </si>
  <si>
    <t>~2~112~2~~-5001~</t>
  </si>
  <si>
    <t>112 - Feedwater outlet of Deaerator [55] -&gt; Inlet of Splitter [56] Mass flow</t>
  </si>
  <si>
    <t>~2~45~2~~-5001~</t>
  </si>
  <si>
    <t>45 - Steam outlet of HRSG 1: Evaporator (PCE) [44] - HPB1 -&gt; Inlet of Splitter [41] Mass flow</t>
  </si>
  <si>
    <t>~2~103~2~~-5001~</t>
  </si>
  <si>
    <t>103 - Steam outlet of HRSG 2: Evaporator (PCE) [93] - HPB1 -&gt; Inlet of Splitter [90] Mass flow</t>
  </si>
  <si>
    <t>~2~154~2~~-5001~</t>
  </si>
  <si>
    <t>154 - Vapor outlet of Shell-Tube Evaporating HX (PCE) [105] -&gt; Steam inlet of Shell-Tube Superheater (PCE) [123] Mass flow</t>
  </si>
  <si>
    <t>g/kwh</t>
  </si>
  <si>
    <t>PCI=46423</t>
  </si>
  <si>
    <t>Acoll</t>
  </si>
  <si>
    <t>eta_tot,en</t>
  </si>
  <si>
    <t>[-]</t>
  </si>
  <si>
    <t>sol share</t>
  </si>
  <si>
    <t>CO2 tax break even:</t>
  </si>
  <si>
    <t>USD/tonne</t>
  </si>
  <si>
    <t>LCOE with break even CO2 tax</t>
  </si>
  <si>
    <t>USD/kWh</t>
  </si>
  <si>
    <t>Ambient temperature</t>
  </si>
  <si>
    <t>C</t>
  </si>
  <si>
    <t>CO2 tax:</t>
  </si>
  <si>
    <t>LCOE</t>
  </si>
  <si>
    <t>net power without sol with same fuel flow</t>
  </si>
  <si>
    <t>eta_sol_rad</t>
  </si>
  <si>
    <t>eta_sol_heat</t>
  </si>
  <si>
    <t>Case 11</t>
  </si>
  <si>
    <t>Case 12</t>
  </si>
  <si>
    <t>Case 13</t>
  </si>
  <si>
    <t>Case 14</t>
  </si>
  <si>
    <t>delta power</t>
  </si>
  <si>
    <t>solar share with respect to Q_sol</t>
  </si>
  <si>
    <t>Duct burner fuel mass flow with respect to Q_sol</t>
  </si>
  <si>
    <t>Total energy efficiency with respect to Q_sol (on the left accounts for solar energy, on the right does not account for solar energy</t>
  </si>
  <si>
    <t>Solar efficiencies with respect to Q_sol</t>
  </si>
  <si>
    <t>CO_2 emissions with respect to Q_sol</t>
  </si>
  <si>
    <t>LCOE with respect to Q_sol</t>
  </si>
  <si>
    <t>break even CO_2 tax and corresponding LCOE with respect to Q_sol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</si>
</sst>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0##"/>
    <numFmt numFmtId="167" formatCode="0.0###"/>
    <numFmt numFmtId="168" formatCode="#,##0.0"/>
    <numFmt numFmtId="169" formatCode="#,##0.000000"/>
  </numFmts>
  <fonts count="8" x14ac:knownFonts="1">
    <font>
      <sz val="11"/>
      <color theme="1"/>
      <name val="Calibri"/>
      <family val="2"/>
      <scheme val="minor"/>
    </font>
    <font>
      <b/>
      <sz val="11"/>
      <color theme="1"/>
      <name val="Calibri"/>
      <family val="2"/>
      <scheme val="minor"/>
    </font>
    <font>
      <b/>
      <sz val="11"/>
      <color rgb="FFFF0000"/>
      <name val="Calibri"/>
      <family val="2"/>
      <scheme val="minor"/>
    </font>
    <font>
      <sz val="9"/>
      <color indexed="81"/>
      <name val="Tahoma"/>
      <family val="2"/>
    </font>
    <font>
      <sz val="11"/>
      <color indexed="8"/>
      <name val="Calibri"/>
      <family val="2"/>
      <scheme val="minor"/>
    </font>
    <font>
      <sz val="11"/>
      <color rgb="FF000000"/>
      <name val="Calibri"/>
      <family val="2"/>
      <scheme val="minor"/>
    </font>
    <font>
      <b/>
      <sz val="11"/>
      <color indexed="8"/>
      <name val="Calibri"/>
      <family val="2"/>
      <scheme val="minor"/>
    </font>
    <font>
      <b/>
      <u/>
      <sz val="14"/>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indexed="22"/>
        <bgColor indexed="64"/>
      </patternFill>
    </fill>
    <fill>
      <patternFill patternType="solid">
        <fgColor rgb="FFFFFFCC"/>
        <bgColor indexed="64"/>
      </patternFill>
    </fill>
    <fill>
      <patternFill patternType="solid">
        <fgColor rgb="FFCCFFFF"/>
        <bgColor indexed="64"/>
      </patternFill>
    </fill>
    <fill>
      <patternFill patternType="solid">
        <fgColor indexed="65"/>
        <bgColor indexed="64"/>
      </patternFill>
    </fill>
  </fills>
  <borders count="9">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0" fontId="0" fillId="0" borderId="0" xfId="0" applyProtection="1">
      <protection locked="0"/>
    </xf>
    <xf numFmtId="0" fontId="0" fillId="0" borderId="0" xfId="0" applyAlignment="1" applyProtection="1">
      <protection locked="0"/>
    </xf>
    <xf numFmtId="0" fontId="0" fillId="2" borderId="2" xfId="0" applyFill="1" applyBorder="1" applyProtection="1"/>
    <xf numFmtId="0" fontId="0" fillId="2" borderId="3" xfId="0" applyFill="1" applyBorder="1" applyAlignment="1" applyProtection="1"/>
    <xf numFmtId="0" fontId="0" fillId="2" borderId="1" xfId="0" applyFill="1" applyBorder="1" applyProtection="1"/>
    <xf numFmtId="0" fontId="0" fillId="2" borderId="0" xfId="0" applyFill="1" applyBorder="1" applyAlignment="1" applyProtection="1"/>
    <xf numFmtId="49" fontId="0" fillId="0" borderId="4" xfId="0" applyNumberFormat="1" applyFont="1" applyBorder="1" applyAlignment="1" applyProtection="1">
      <alignment horizontal="left"/>
    </xf>
    <xf numFmtId="49" fontId="0" fillId="0" borderId="1" xfId="0" applyNumberFormat="1" applyFont="1" applyBorder="1" applyAlignment="1" applyProtection="1">
      <alignment horizontal="left"/>
    </xf>
    <xf numFmtId="164" fontId="5" fillId="4" borderId="5" xfId="0" applyNumberFormat="1" applyFont="1" applyFill="1" applyBorder="1" applyAlignment="1" applyProtection="1">
      <alignment horizontal="center"/>
      <protection locked="0"/>
    </xf>
    <xf numFmtId="0" fontId="1" fillId="4" borderId="4" xfId="0" applyFont="1" applyFill="1" applyBorder="1" applyAlignment="1" applyProtection="1">
      <alignment horizontal="left"/>
    </xf>
    <xf numFmtId="0" fontId="0" fillId="4" borderId="1" xfId="0" applyFont="1" applyFill="1" applyBorder="1" applyAlignment="1" applyProtection="1">
      <alignment horizontal="left" wrapText="1"/>
    </xf>
    <xf numFmtId="0" fontId="1" fillId="5" borderId="4" xfId="0" applyFont="1" applyFill="1" applyBorder="1" applyAlignment="1" applyProtection="1">
      <alignment horizontal="left"/>
    </xf>
    <xf numFmtId="0" fontId="0" fillId="5" borderId="1" xfId="0" applyFont="1" applyFill="1" applyBorder="1" applyAlignment="1" applyProtection="1">
      <alignment horizontal="left" wrapText="1"/>
    </xf>
    <xf numFmtId="0" fontId="0" fillId="5" borderId="4" xfId="0" applyFont="1" applyFill="1" applyBorder="1" applyAlignment="1" applyProtection="1">
      <alignment horizontal="left" wrapText="1"/>
    </xf>
    <xf numFmtId="0" fontId="0" fillId="2" borderId="3" xfId="0" applyFill="1" applyBorder="1" applyProtection="1"/>
    <xf numFmtId="0" fontId="0" fillId="2" borderId="0" xfId="0" applyFill="1" applyBorder="1" applyProtection="1"/>
    <xf numFmtId="0" fontId="0" fillId="2" borderId="0" xfId="0" applyFill="1" applyBorder="1" applyAlignment="1" applyProtection="1">
      <alignment horizontal="right"/>
    </xf>
    <xf numFmtId="0" fontId="0" fillId="4" borderId="1" xfId="0" applyFont="1" applyFill="1" applyBorder="1" applyAlignment="1" applyProtection="1">
      <alignment horizontal="center"/>
    </xf>
    <xf numFmtId="0" fontId="0" fillId="5" borderId="1" xfId="0" applyFont="1" applyFill="1" applyBorder="1" applyAlignment="1" applyProtection="1">
      <alignment horizontal="center"/>
    </xf>
    <xf numFmtId="0" fontId="0" fillId="5" borderId="4" xfId="0" applyFont="1" applyFill="1" applyBorder="1" applyAlignment="1" applyProtection="1">
      <alignment horizontal="center"/>
    </xf>
    <xf numFmtId="0" fontId="2" fillId="3" borderId="6" xfId="0" applyFont="1" applyFill="1" applyBorder="1" applyAlignment="1" applyProtection="1">
      <alignment horizontal="center"/>
    </xf>
    <xf numFmtId="0" fontId="5" fillId="3" borderId="6" xfId="0" applyFont="1" applyFill="1" applyBorder="1" applyAlignment="1" applyProtection="1">
      <alignment horizontal="center"/>
    </xf>
    <xf numFmtId="0" fontId="0" fillId="2" borderId="7" xfId="0" applyFill="1" applyBorder="1" applyProtection="1"/>
    <xf numFmtId="0" fontId="5" fillId="2" borderId="7" xfId="0" applyFont="1" applyFill="1" applyBorder="1" applyProtection="1">
      <protection locked="0"/>
    </xf>
    <xf numFmtId="0" fontId="2" fillId="4" borderId="8" xfId="0" applyFont="1" applyFill="1" applyBorder="1" applyAlignment="1" applyProtection="1">
      <alignment horizontal="center"/>
    </xf>
    <xf numFmtId="0" fontId="5" fillId="4" borderId="8" xfId="0" applyFont="1" applyFill="1" applyBorder="1" applyAlignment="1" applyProtection="1">
      <alignment horizontal="center"/>
    </xf>
    <xf numFmtId="164" fontId="2" fillId="4" borderId="7" xfId="0" applyNumberFormat="1" applyFont="1" applyFill="1" applyBorder="1" applyAlignment="1" applyProtection="1">
      <alignment horizontal="center"/>
    </xf>
    <xf numFmtId="0" fontId="2" fillId="4" borderId="7" xfId="0" applyFont="1" applyFill="1" applyBorder="1" applyAlignment="1" applyProtection="1">
      <alignment horizontal="center"/>
    </xf>
    <xf numFmtId="0" fontId="5" fillId="4" borderId="7" xfId="0" applyFont="1" applyFill="1" applyBorder="1" applyAlignment="1" applyProtection="1">
      <alignment horizontal="center"/>
    </xf>
    <xf numFmtId="0" fontId="2" fillId="5" borderId="8" xfId="0" applyFont="1" applyFill="1" applyBorder="1" applyAlignment="1" applyProtection="1">
      <alignment horizontal="center"/>
    </xf>
    <xf numFmtId="0" fontId="5" fillId="5" borderId="8" xfId="0" applyFont="1" applyFill="1" applyBorder="1" applyAlignment="1" applyProtection="1">
      <alignment horizontal="center"/>
    </xf>
    <xf numFmtId="3" fontId="2" fillId="5" borderId="7" xfId="0" applyNumberFormat="1" applyFont="1" applyFill="1" applyBorder="1" applyAlignment="1" applyProtection="1">
      <alignment horizontal="center"/>
    </xf>
    <xf numFmtId="3" fontId="5" fillId="5" borderId="7" xfId="0" applyNumberFormat="1" applyFont="1" applyFill="1" applyBorder="1" applyAlignment="1" applyProtection="1">
      <alignment horizontal="center"/>
    </xf>
    <xf numFmtId="0" fontId="2" fillId="5" borderId="7" xfId="0" applyFont="1" applyFill="1" applyBorder="1" applyAlignment="1" applyProtection="1">
      <alignment horizontal="center"/>
    </xf>
    <xf numFmtId="0" fontId="5" fillId="5" borderId="7" xfId="0" applyFont="1" applyFill="1" applyBorder="1" applyAlignment="1" applyProtection="1">
      <alignment horizontal="center"/>
    </xf>
    <xf numFmtId="0" fontId="1" fillId="4" borderId="4" xfId="0" applyFont="1" applyFill="1" applyBorder="1" applyAlignment="1" applyProtection="1">
      <alignment horizontal="center"/>
    </xf>
    <xf numFmtId="0" fontId="1" fillId="5" borderId="4" xfId="0" applyFont="1" applyFill="1" applyBorder="1" applyAlignment="1" applyProtection="1">
      <alignment horizontal="center"/>
    </xf>
    <xf numFmtId="164" fontId="5" fillId="4" borderId="7" xfId="0" applyNumberFormat="1" applyFont="1" applyFill="1" applyBorder="1" applyAlignment="1" applyProtection="1">
      <alignment horizontal="center"/>
      <protection locked="0"/>
    </xf>
    <xf numFmtId="164" fontId="2" fillId="5" borderId="7" xfId="0" applyNumberFormat="1" applyFont="1" applyFill="1" applyBorder="1" applyAlignment="1" applyProtection="1">
      <alignment horizontal="center"/>
    </xf>
    <xf numFmtId="164" fontId="5" fillId="5" borderId="7" xfId="0" applyNumberFormat="1" applyFont="1" applyFill="1" applyBorder="1" applyAlignment="1" applyProtection="1">
      <alignment horizontal="center"/>
    </xf>
    <xf numFmtId="0" fontId="4" fillId="0" borderId="7" xfId="0" applyFont="1" applyFill="1" applyBorder="1" applyAlignment="1" applyProtection="1">
      <alignment horizontal="center"/>
    </xf>
    <xf numFmtId="165" fontId="2" fillId="5" borderId="7" xfId="0" applyNumberFormat="1" applyFont="1" applyFill="1" applyBorder="1" applyAlignment="1" applyProtection="1">
      <alignment horizontal="center"/>
    </xf>
    <xf numFmtId="165" fontId="5" fillId="5" borderId="7" xfId="0" applyNumberFormat="1" applyFont="1" applyFill="1" applyBorder="1" applyAlignment="1" applyProtection="1">
      <alignment horizontal="center"/>
    </xf>
    <xf numFmtId="166" fontId="2" fillId="5" borderId="7" xfId="0" applyNumberFormat="1" applyFont="1" applyFill="1" applyBorder="1" applyAlignment="1" applyProtection="1">
      <alignment horizontal="center"/>
    </xf>
    <xf numFmtId="166" fontId="5" fillId="5" borderId="7" xfId="0" applyNumberFormat="1" applyFont="1" applyFill="1" applyBorder="1" applyAlignment="1" applyProtection="1">
      <alignment horizontal="center"/>
    </xf>
    <xf numFmtId="167" fontId="5" fillId="5" borderId="7" xfId="0" applyNumberFormat="1" applyFont="1" applyFill="1" applyBorder="1" applyAlignment="1" applyProtection="1">
      <alignment horizontal="center"/>
    </xf>
    <xf numFmtId="168" fontId="2" fillId="5" borderId="7" xfId="0" applyNumberFormat="1" applyFont="1" applyFill="1" applyBorder="1" applyAlignment="1" applyProtection="1">
      <alignment horizontal="center"/>
    </xf>
    <xf numFmtId="168" fontId="5" fillId="5" borderId="7" xfId="0" applyNumberFormat="1" applyFont="1" applyFill="1" applyBorder="1" applyAlignment="1" applyProtection="1">
      <alignment horizontal="center"/>
    </xf>
    <xf numFmtId="167" fontId="2" fillId="5" borderId="7" xfId="0" applyNumberFormat="1" applyFont="1" applyFill="1" applyBorder="1" applyAlignment="1" applyProtection="1">
      <alignment horizontal="center"/>
    </xf>
    <xf numFmtId="0" fontId="6" fillId="0" borderId="7" xfId="0" applyFont="1" applyFill="1" applyBorder="1" applyAlignment="1" applyProtection="1">
      <alignment horizontal="center"/>
    </xf>
    <xf numFmtId="0" fontId="2" fillId="2" borderId="7" xfId="0" applyFont="1" applyFill="1" applyBorder="1" applyAlignment="1" applyProtection="1">
      <alignment horizontal="center"/>
    </xf>
    <xf numFmtId="0" fontId="5" fillId="6" borderId="7" xfId="0" applyFont="1" applyFill="1" applyBorder="1" applyAlignment="1" applyProtection="1">
      <alignment horizontal="center"/>
    </xf>
    <xf numFmtId="0" fontId="0" fillId="0" borderId="0" xfId="0" applyFont="1" applyAlignment="1">
      <alignment horizontal="left" vertical="top"/>
    </xf>
    <xf numFmtId="166" fontId="2" fillId="4" borderId="7" xfId="0" applyNumberFormat="1" applyFont="1" applyFill="1" applyBorder="1" applyAlignment="1" applyProtection="1">
      <alignment horizontal="center"/>
    </xf>
    <xf numFmtId="166" fontId="5" fillId="4" borderId="7" xfId="0" applyNumberFormat="1" applyFont="1" applyFill="1" applyBorder="1" applyAlignment="1" applyProtection="1">
      <alignment horizontal="center"/>
      <protection locked="0"/>
    </xf>
    <xf numFmtId="0" fontId="0" fillId="0" borderId="0" xfId="0" applyFont="1" applyAlignment="1" applyProtection="1">
      <alignment horizontal="left" vertical="top"/>
      <protection locked="0"/>
    </xf>
    <xf numFmtId="167" fontId="0" fillId="0" borderId="0" xfId="0" applyNumberFormat="1" applyProtection="1">
      <protection locked="0"/>
    </xf>
    <xf numFmtId="3" fontId="5" fillId="5" borderId="5" xfId="0" applyNumberFormat="1" applyFont="1" applyFill="1" applyBorder="1" applyAlignment="1" applyProtection="1">
      <alignment horizontal="center"/>
    </xf>
    <xf numFmtId="0" fontId="5" fillId="4" borderId="7" xfId="0" applyFont="1" applyFill="1" applyBorder="1" applyAlignment="1" applyProtection="1">
      <alignment horizontal="center"/>
      <protection locked="0"/>
    </xf>
    <xf numFmtId="0" fontId="5" fillId="5" borderId="8" xfId="0" applyFont="1" applyFill="1" applyBorder="1" applyAlignment="1" applyProtection="1">
      <alignment horizontal="center"/>
      <protection locked="0"/>
    </xf>
    <xf numFmtId="166" fontId="5" fillId="5" borderId="7" xfId="0" applyNumberFormat="1" applyFont="1" applyFill="1" applyBorder="1" applyAlignment="1" applyProtection="1">
      <alignment horizontal="center"/>
      <protection locked="0"/>
    </xf>
    <xf numFmtId="165" fontId="5" fillId="5" borderId="7" xfId="0" applyNumberFormat="1" applyFont="1" applyFill="1" applyBorder="1" applyAlignment="1" applyProtection="1">
      <alignment horizontal="center"/>
      <protection locked="0"/>
    </xf>
    <xf numFmtId="164" fontId="5" fillId="5" borderId="7" xfId="0" applyNumberFormat="1" applyFont="1" applyFill="1" applyBorder="1" applyAlignment="1" applyProtection="1">
      <alignment horizontal="center"/>
      <protection locked="0"/>
    </xf>
    <xf numFmtId="168" fontId="5" fillId="5" borderId="7" xfId="0" applyNumberFormat="1" applyFont="1" applyFill="1" applyBorder="1" applyAlignment="1" applyProtection="1">
      <alignment horizontal="center"/>
      <protection locked="0"/>
    </xf>
    <xf numFmtId="167" fontId="5" fillId="5" borderId="7" xfId="0" applyNumberFormat="1" applyFont="1" applyFill="1" applyBorder="1" applyAlignment="1" applyProtection="1">
      <alignment horizontal="center"/>
      <protection locked="0"/>
    </xf>
    <xf numFmtId="3" fontId="5" fillId="5" borderId="7" xfId="0" applyNumberFormat="1" applyFont="1" applyFill="1" applyBorder="1" applyAlignment="1" applyProtection="1">
      <alignment horizontal="center"/>
      <protection locked="0"/>
    </xf>
    <xf numFmtId="3" fontId="0" fillId="0" borderId="0" xfId="0" applyNumberFormat="1" applyProtection="1">
      <protection locked="0"/>
    </xf>
    <xf numFmtId="4" fontId="0" fillId="0" borderId="0" xfId="0" applyNumberFormat="1" applyProtection="1">
      <protection locked="0"/>
    </xf>
    <xf numFmtId="4" fontId="5" fillId="5" borderId="7" xfId="0" applyNumberFormat="1" applyFont="1" applyFill="1" applyBorder="1" applyAlignment="1" applyProtection="1">
      <alignment horizontal="center"/>
    </xf>
    <xf numFmtId="169" fontId="0" fillId="0" borderId="0" xfId="0" applyNumberFormat="1" applyProtection="1">
      <protection locked="0"/>
    </xf>
    <xf numFmtId="0" fontId="7" fillId="0" borderId="0" xfId="0" applyFont="1" applyAlignment="1">
      <alignment horizontal="center" vertical="center"/>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6E371C65-E841-11D3-94C8-00104B687DE7}"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2.3626564642632024E-3"/>
                  <c:y val="-0.2883231144111960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ELINK!$F$11:$R$11</c:f>
              <c:numCache>
                <c:formatCode>#,##0</c:formatCode>
                <c:ptCount val="13"/>
                <c:pt idx="0">
                  <c:v>31.450572265624999</c:v>
                </c:pt>
                <c:pt idx="1">
                  <c:v>41.172101562500004</c:v>
                </c:pt>
                <c:pt idx="2">
                  <c:v>50.498671874999999</c:v>
                </c:pt>
                <c:pt idx="3">
                  <c:v>60.698394531250003</c:v>
                </c:pt>
                <c:pt idx="4">
                  <c:v>70.416554687499996</c:v>
                </c:pt>
                <c:pt idx="5">
                  <c:v>80.271281250000001</c:v>
                </c:pt>
                <c:pt idx="6">
                  <c:v>90.262242187499993</c:v>
                </c:pt>
                <c:pt idx="7">
                  <c:v>100.09484375</c:v>
                </c:pt>
                <c:pt idx="8">
                  <c:v>110.4079140625</c:v>
                </c:pt>
                <c:pt idx="9">
                  <c:v>120.42971875000001</c:v>
                </c:pt>
                <c:pt idx="10">
                  <c:v>130.398578125</c:v>
                </c:pt>
                <c:pt idx="11">
                  <c:v>140.36949999999999</c:v>
                </c:pt>
                <c:pt idx="12">
                  <c:v>150.61364062499999</c:v>
                </c:pt>
              </c:numCache>
            </c:numRef>
          </c:xVal>
          <c:yVal>
            <c:numRef>
              <c:f>ELINK!$F$62:$R$62</c:f>
              <c:numCache>
                <c:formatCode>#,##0</c:formatCode>
                <c:ptCount val="13"/>
                <c:pt idx="0">
                  <c:v>4247</c:v>
                </c:pt>
                <c:pt idx="1">
                  <c:v>4218.3125</c:v>
                </c:pt>
                <c:pt idx="2">
                  <c:v>4154.3125</c:v>
                </c:pt>
                <c:pt idx="3">
                  <c:v>4518.875</c:v>
                </c:pt>
                <c:pt idx="4">
                  <c:v>4044</c:v>
                </c:pt>
                <c:pt idx="5">
                  <c:v>4168.6875</c:v>
                </c:pt>
                <c:pt idx="6">
                  <c:v>4281.875</c:v>
                </c:pt>
                <c:pt idx="7">
                  <c:v>4058.0625</c:v>
                </c:pt>
                <c:pt idx="8">
                  <c:v>4063.75</c:v>
                </c:pt>
                <c:pt idx="9">
                  <c:v>3913.4375</c:v>
                </c:pt>
                <c:pt idx="10">
                  <c:v>3684.75</c:v>
                </c:pt>
                <c:pt idx="11">
                  <c:v>3860.3125</c:v>
                </c:pt>
                <c:pt idx="12">
                  <c:v>3975.25</c:v>
                </c:pt>
              </c:numCache>
            </c:numRef>
          </c:yVal>
          <c:smooth val="1"/>
          <c:extLst>
            <c:ext xmlns:c16="http://schemas.microsoft.com/office/drawing/2014/chart" uri="{C3380CC4-5D6E-409C-BE32-E72D297353CC}">
              <c16:uniqueId val="{00000001-2128-4D39-B14F-DD19B51188AF}"/>
            </c:ext>
          </c:extLst>
        </c:ser>
        <c:dLbls>
          <c:showLegendKey val="0"/>
          <c:showVal val="0"/>
          <c:showCatName val="0"/>
          <c:showSerName val="0"/>
          <c:showPercent val="0"/>
          <c:showBubbleSize val="0"/>
        </c:dLbls>
        <c:axId val="509444112"/>
        <c:axId val="509444768"/>
      </c:scatterChart>
      <c:valAx>
        <c:axId val="50944411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9444768"/>
        <c:crosses val="autoZero"/>
        <c:crossBetween val="midCat"/>
      </c:valAx>
      <c:valAx>
        <c:axId val="50944476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944411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ELINK!$F$11:$R$11</c:f>
              <c:numCache>
                <c:formatCode>#,##0</c:formatCode>
                <c:ptCount val="13"/>
                <c:pt idx="0">
                  <c:v>31.450572265624999</c:v>
                </c:pt>
                <c:pt idx="1">
                  <c:v>41.172101562500004</c:v>
                </c:pt>
                <c:pt idx="2">
                  <c:v>50.498671874999999</c:v>
                </c:pt>
                <c:pt idx="3">
                  <c:v>60.698394531250003</c:v>
                </c:pt>
                <c:pt idx="4">
                  <c:v>70.416554687499996</c:v>
                </c:pt>
                <c:pt idx="5">
                  <c:v>80.271281250000001</c:v>
                </c:pt>
                <c:pt idx="6">
                  <c:v>90.262242187499993</c:v>
                </c:pt>
                <c:pt idx="7">
                  <c:v>100.09484375</c:v>
                </c:pt>
                <c:pt idx="8">
                  <c:v>110.4079140625</c:v>
                </c:pt>
                <c:pt idx="9">
                  <c:v>120.42971875000001</c:v>
                </c:pt>
                <c:pt idx="10">
                  <c:v>130.398578125</c:v>
                </c:pt>
                <c:pt idx="11">
                  <c:v>140.36949999999999</c:v>
                </c:pt>
                <c:pt idx="12">
                  <c:v>150.61364062499999</c:v>
                </c:pt>
              </c:numCache>
            </c:numRef>
          </c:xVal>
          <c:yVal>
            <c:numRef>
              <c:f>ELINK!$F$12:$R$12</c:f>
              <c:numCache>
                <c:formatCode>#,##0</c:formatCode>
                <c:ptCount val="13"/>
                <c:pt idx="0">
                  <c:v>10.023484374999999</c:v>
                </c:pt>
                <c:pt idx="1">
                  <c:v>9.7215292968750049</c:v>
                </c:pt>
                <c:pt idx="2">
                  <c:v>9.3265703124999959</c:v>
                </c:pt>
                <c:pt idx="3">
                  <c:v>10.199722656250003</c:v>
                </c:pt>
                <c:pt idx="4">
                  <c:v>9.7181601562499935</c:v>
                </c:pt>
                <c:pt idx="5">
                  <c:v>9.8547265625000051</c:v>
                </c:pt>
                <c:pt idx="6">
                  <c:v>9.9909609374999917</c:v>
                </c:pt>
                <c:pt idx="7">
                  <c:v>9.8326015625000025</c:v>
                </c:pt>
                <c:pt idx="8">
                  <c:v>10.313070312500003</c:v>
                </c:pt>
                <c:pt idx="9">
                  <c:v>10.021804687500008</c:v>
                </c:pt>
                <c:pt idx="10">
                  <c:v>9.9688593749999939</c:v>
                </c:pt>
                <c:pt idx="11">
                  <c:v>9.9709218749999877</c:v>
                </c:pt>
                <c:pt idx="12">
                  <c:v>10.244140625</c:v>
                </c:pt>
              </c:numCache>
            </c:numRef>
          </c:yVal>
          <c:smooth val="1"/>
          <c:extLst>
            <c:ext xmlns:c16="http://schemas.microsoft.com/office/drawing/2014/chart" uri="{C3380CC4-5D6E-409C-BE32-E72D297353CC}">
              <c16:uniqueId val="{00000001-7C35-4C37-9988-E9112882F138}"/>
            </c:ext>
          </c:extLst>
        </c:ser>
        <c:dLbls>
          <c:showLegendKey val="0"/>
          <c:showVal val="0"/>
          <c:showCatName val="0"/>
          <c:showSerName val="0"/>
          <c:showPercent val="0"/>
          <c:showBubbleSize val="0"/>
        </c:dLbls>
        <c:axId val="509444112"/>
        <c:axId val="509444768"/>
      </c:scatterChart>
      <c:valAx>
        <c:axId val="50944411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9444768"/>
        <c:crosses val="autoZero"/>
        <c:crossBetween val="midCat"/>
      </c:valAx>
      <c:valAx>
        <c:axId val="50944476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0944411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ELINK!$F$11:$R$11</c:f>
              <c:numCache>
                <c:formatCode>#,##0</c:formatCode>
                <c:ptCount val="13"/>
                <c:pt idx="0">
                  <c:v>31.450572265624999</c:v>
                </c:pt>
                <c:pt idx="1">
                  <c:v>41.172101562500004</c:v>
                </c:pt>
                <c:pt idx="2">
                  <c:v>50.498671874999999</c:v>
                </c:pt>
                <c:pt idx="3">
                  <c:v>60.698394531250003</c:v>
                </c:pt>
                <c:pt idx="4">
                  <c:v>70.416554687499996</c:v>
                </c:pt>
                <c:pt idx="5">
                  <c:v>80.271281250000001</c:v>
                </c:pt>
                <c:pt idx="6">
                  <c:v>90.262242187499993</c:v>
                </c:pt>
                <c:pt idx="7">
                  <c:v>100.09484375</c:v>
                </c:pt>
                <c:pt idx="8">
                  <c:v>110.4079140625</c:v>
                </c:pt>
                <c:pt idx="9">
                  <c:v>120.42971875000001</c:v>
                </c:pt>
                <c:pt idx="10">
                  <c:v>130.398578125</c:v>
                </c:pt>
                <c:pt idx="11">
                  <c:v>140.36949999999999</c:v>
                </c:pt>
                <c:pt idx="12">
                  <c:v>150.61364062499999</c:v>
                </c:pt>
              </c:numCache>
            </c:numRef>
          </c:xVal>
          <c:yVal>
            <c:numRef>
              <c:f>ELINK!$F$65:$R$65</c:f>
              <c:numCache>
                <c:formatCode>#,##0.00</c:formatCode>
                <c:ptCount val="13"/>
                <c:pt idx="0" formatCode="#,##0.000000">
                  <c:v>1.0308357031023434</c:v>
                </c:pt>
                <c:pt idx="1">
                  <c:v>1.0454008923513254</c:v>
                </c:pt>
                <c:pt idx="2">
                  <c:v>1.0617567428757351</c:v>
                </c:pt>
                <c:pt idx="3">
                  <c:v>1.0441535088657956</c:v>
                </c:pt>
                <c:pt idx="4">
                  <c:v>0.97350708394752949</c:v>
                </c:pt>
                <c:pt idx="5">
                  <c:v>0.993247758203471</c:v>
                </c:pt>
                <c:pt idx="6">
                  <c:v>1.0071397030489382</c:v>
                </c:pt>
                <c:pt idx="7">
                  <c:v>0.96910359484854169</c:v>
                </c:pt>
                <c:pt idx="8">
                  <c:v>0.92806634547725253</c:v>
                </c:pt>
                <c:pt idx="9">
                  <c:v>0.92593491989577126</c:v>
                </c:pt>
                <c:pt idx="10">
                  <c:v>0.88189240066096608</c:v>
                </c:pt>
                <c:pt idx="11">
                  <c:v>0.93213613729269307</c:v>
                </c:pt>
                <c:pt idx="12">
                  <c:v>0.93881437911913634</c:v>
                </c:pt>
              </c:numCache>
            </c:numRef>
          </c:yVal>
          <c:smooth val="1"/>
          <c:extLst>
            <c:ext xmlns:c16="http://schemas.microsoft.com/office/drawing/2014/chart" uri="{C3380CC4-5D6E-409C-BE32-E72D297353CC}">
              <c16:uniqueId val="{00000000-74F6-4C08-BF79-55554D583B8D}"/>
            </c:ext>
          </c:extLst>
        </c:ser>
        <c:ser>
          <c:idx val="1"/>
          <c:order val="1"/>
          <c:spPr>
            <a:ln w="19050" cap="rnd">
              <a:solidFill>
                <a:schemeClr val="accent2"/>
              </a:solidFill>
              <a:round/>
            </a:ln>
            <a:effectLst/>
          </c:spPr>
          <c:marker>
            <c:symbol val="none"/>
          </c:marker>
          <c:xVal>
            <c:numRef>
              <c:f>ELINK!$F$11:$R$11</c:f>
              <c:numCache>
                <c:formatCode>#,##0</c:formatCode>
                <c:ptCount val="13"/>
                <c:pt idx="0">
                  <c:v>31.450572265624999</c:v>
                </c:pt>
                <c:pt idx="1">
                  <c:v>41.172101562500004</c:v>
                </c:pt>
                <c:pt idx="2">
                  <c:v>50.498671874999999</c:v>
                </c:pt>
                <c:pt idx="3">
                  <c:v>60.698394531250003</c:v>
                </c:pt>
                <c:pt idx="4">
                  <c:v>70.416554687499996</c:v>
                </c:pt>
                <c:pt idx="5">
                  <c:v>80.271281250000001</c:v>
                </c:pt>
                <c:pt idx="6">
                  <c:v>90.262242187499993</c:v>
                </c:pt>
                <c:pt idx="7">
                  <c:v>100.09484375</c:v>
                </c:pt>
                <c:pt idx="8">
                  <c:v>110.4079140625</c:v>
                </c:pt>
                <c:pt idx="9">
                  <c:v>120.42971875000001</c:v>
                </c:pt>
                <c:pt idx="10">
                  <c:v>130.398578125</c:v>
                </c:pt>
                <c:pt idx="11">
                  <c:v>140.36949999999999</c:v>
                </c:pt>
                <c:pt idx="12">
                  <c:v>150.61364062499999</c:v>
                </c:pt>
              </c:numCache>
            </c:numRef>
          </c:xVal>
          <c:yVal>
            <c:numLit>
              <c:formatCode>General</c:formatCode>
              <c:ptCount val="14"/>
              <c:pt idx="0">
                <c:v>1</c:v>
              </c:pt>
              <c:pt idx="1">
                <c:v>1</c:v>
              </c:pt>
              <c:pt idx="2">
                <c:v>1</c:v>
              </c:pt>
              <c:pt idx="3">
                <c:v>1</c:v>
              </c:pt>
              <c:pt idx="4">
                <c:v>1</c:v>
              </c:pt>
              <c:pt idx="5">
                <c:v>1</c:v>
              </c:pt>
              <c:pt idx="6">
                <c:v>1</c:v>
              </c:pt>
              <c:pt idx="7">
                <c:v>1</c:v>
              </c:pt>
              <c:pt idx="8">
                <c:v>1</c:v>
              </c:pt>
              <c:pt idx="9">
                <c:v>1</c:v>
              </c:pt>
              <c:pt idx="10">
                <c:v>1</c:v>
              </c:pt>
              <c:pt idx="11">
                <c:v>1</c:v>
              </c:pt>
              <c:pt idx="12">
                <c:v>1</c:v>
              </c:pt>
              <c:pt idx="13">
                <c:v>1</c:v>
              </c:pt>
            </c:numLit>
          </c:yVal>
          <c:smooth val="1"/>
          <c:extLst>
            <c:ext xmlns:c16="http://schemas.microsoft.com/office/drawing/2014/chart" uri="{C3380CC4-5D6E-409C-BE32-E72D297353CC}">
              <c16:uniqueId val="{00000001-74F6-4C08-BF79-55554D583B8D}"/>
            </c:ext>
          </c:extLst>
        </c:ser>
        <c:dLbls>
          <c:showLegendKey val="0"/>
          <c:showVal val="0"/>
          <c:showCatName val="0"/>
          <c:showSerName val="0"/>
          <c:showPercent val="0"/>
          <c:showBubbleSize val="0"/>
        </c:dLbls>
        <c:axId val="518808432"/>
        <c:axId val="518814008"/>
      </c:scatterChart>
      <c:valAx>
        <c:axId val="51880843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8814008"/>
        <c:crosses val="autoZero"/>
        <c:crossBetween val="midCat"/>
      </c:valAx>
      <c:valAx>
        <c:axId val="518814008"/>
        <c:scaling>
          <c:orientation val="minMax"/>
        </c:scaling>
        <c:delete val="0"/>
        <c:axPos val="l"/>
        <c:majorGridlines>
          <c:spPr>
            <a:ln w="9525" cap="flat" cmpd="sng" algn="ctr">
              <a:solidFill>
                <a:schemeClr val="tx1">
                  <a:lumMod val="15000"/>
                  <a:lumOff val="85000"/>
                </a:schemeClr>
              </a:solidFill>
              <a:round/>
            </a:ln>
            <a:effectLst/>
          </c:spPr>
        </c:majorGridlines>
        <c:numFmt formatCode="#,##0.0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88084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BE"/>
              <a:t>sol</a:t>
            </a:r>
            <a:r>
              <a:rPr lang="fr-BE" baseline="0"/>
              <a:t> share with respect to heat transferred to water by the solar field </a:t>
            </a:r>
            <a:endParaRPr lang="fr-B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ELINK!$H$47:$R$47</c:f>
              <c:numCache>
                <c:formatCode>General</c:formatCode>
                <c:ptCount val="11"/>
                <c:pt idx="0">
                  <c:v>4.1291924971695544E-2</c:v>
                </c:pt>
                <c:pt idx="1">
                  <c:v>4.9998813515326312E-2</c:v>
                </c:pt>
                <c:pt idx="2">
                  <c:v>5.8417750723491084E-2</c:v>
                </c:pt>
                <c:pt idx="3">
                  <c:v>6.7068732718353022E-2</c:v>
                </c:pt>
                <c:pt idx="4">
                  <c:v>7.5967055185103174E-2</c:v>
                </c:pt>
                <c:pt idx="5">
                  <c:v>8.4814416064461204E-2</c:v>
                </c:pt>
                <c:pt idx="6">
                  <c:v>9.4198131625252937E-2</c:v>
                </c:pt>
                <c:pt idx="7">
                  <c:v>0.10338119737061931</c:v>
                </c:pt>
                <c:pt idx="8">
                  <c:v>0.11261333959719227</c:v>
                </c:pt>
                <c:pt idx="9">
                  <c:v>0.1219841422405272</c:v>
                </c:pt>
                <c:pt idx="10">
                  <c:v>0.13174935741077384</c:v>
                </c:pt>
              </c:numCache>
            </c:numRef>
          </c:yVal>
          <c:smooth val="1"/>
          <c:extLst>
            <c:ext xmlns:c16="http://schemas.microsoft.com/office/drawing/2014/chart" uri="{C3380CC4-5D6E-409C-BE32-E72D297353CC}">
              <c16:uniqueId val="{00000000-BC89-455B-AB02-ED1A5DCFECB2}"/>
            </c:ext>
          </c:extLst>
        </c:ser>
        <c:dLbls>
          <c:showLegendKey val="0"/>
          <c:showVal val="0"/>
          <c:showCatName val="0"/>
          <c:showSerName val="0"/>
          <c:showPercent val="0"/>
          <c:showBubbleSize val="0"/>
        </c:dLbls>
        <c:axId val="712539328"/>
        <c:axId val="518208272"/>
      </c:scatterChart>
      <c:valAx>
        <c:axId val="7125393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 kW</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18208272"/>
        <c:crosses val="autoZero"/>
        <c:crossBetween val="midCat"/>
      </c:valAx>
      <c:valAx>
        <c:axId val="5182082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sol share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253932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ELINK!$H$18:$R$18</c:f>
              <c:numCache>
                <c:formatCode>0.0##</c:formatCode>
                <c:ptCount val="11"/>
                <c:pt idx="0">
                  <c:v>1.6089458465576172</c:v>
                </c:pt>
                <c:pt idx="1">
                  <c:v>1.5137981176376343</c:v>
                </c:pt>
                <c:pt idx="2">
                  <c:v>1.4228044748306274</c:v>
                </c:pt>
                <c:pt idx="3">
                  <c:v>1.3321974277496338</c:v>
                </c:pt>
                <c:pt idx="4">
                  <c:v>1.2399853467941284</c:v>
                </c:pt>
                <c:pt idx="5">
                  <c:v>1.1550400257110596</c:v>
                </c:pt>
                <c:pt idx="6">
                  <c:v>1.0691910982131958</c:v>
                </c:pt>
                <c:pt idx="7" formatCode="0.0###">
                  <c:v>0.9929535984992981</c:v>
                </c:pt>
                <c:pt idx="8" formatCode="0.0###">
                  <c:v>0.91883265972137451</c:v>
                </c:pt>
                <c:pt idx="9" formatCode="0.0###">
                  <c:v>0.84211504459381104</c:v>
                </c:pt>
                <c:pt idx="10" formatCode="0.0###">
                  <c:v>0.76186776161193848</c:v>
                </c:pt>
              </c:numCache>
            </c:numRef>
          </c:yVal>
          <c:smooth val="1"/>
          <c:extLst>
            <c:ext xmlns:c16="http://schemas.microsoft.com/office/drawing/2014/chart" uri="{C3380CC4-5D6E-409C-BE32-E72D297353CC}">
              <c16:uniqueId val="{00000000-4592-48BF-9074-7A2BE44E68B6}"/>
            </c:ext>
          </c:extLst>
        </c:ser>
        <c:dLbls>
          <c:showLegendKey val="0"/>
          <c:showVal val="0"/>
          <c:showCatName val="0"/>
          <c:showSerName val="0"/>
          <c:showPercent val="0"/>
          <c:showBubbleSize val="0"/>
        </c:dLbls>
        <c:axId val="710804400"/>
        <c:axId val="710802432"/>
      </c:scatterChart>
      <c:valAx>
        <c:axId val="7108044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 kW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0802432"/>
        <c:crosses val="autoZero"/>
        <c:crossBetween val="midCat"/>
      </c:valAx>
      <c:valAx>
        <c:axId val="7108024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Duct burner fuel mass flow kg/s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080440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BE"/>
              <a:t>efficiency</a:t>
            </a:r>
            <a:r>
              <a:rPr lang="fr-BE" baseline="0"/>
              <a:t> with respect to Q_sol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ELINK!$H$15:$R$15</c:f>
              <c:numCache>
                <c:formatCode>0.0#</c:formatCode>
                <c:ptCount val="11"/>
                <c:pt idx="0">
                  <c:v>57.169223785400391</c:v>
                </c:pt>
                <c:pt idx="1">
                  <c:v>57.536342620849609</c:v>
                </c:pt>
                <c:pt idx="2">
                  <c:v>57.872211456298828</c:v>
                </c:pt>
                <c:pt idx="3">
                  <c:v>58.212001800537109</c:v>
                </c:pt>
                <c:pt idx="4">
                  <c:v>58.56072998046875</c:v>
                </c:pt>
                <c:pt idx="5">
                  <c:v>58.892417907714844</c:v>
                </c:pt>
                <c:pt idx="6">
                  <c:v>59.223342895507813</c:v>
                </c:pt>
                <c:pt idx="7">
                  <c:v>59.543083190917969</c:v>
                </c:pt>
                <c:pt idx="8">
                  <c:v>59.861900329589844</c:v>
                </c:pt>
                <c:pt idx="9">
                  <c:v>60.177227020263672</c:v>
                </c:pt>
                <c:pt idx="10">
                  <c:v>60.50213623046875</c:v>
                </c:pt>
              </c:numCache>
            </c:numRef>
          </c:yVal>
          <c:smooth val="1"/>
          <c:extLst>
            <c:ext xmlns:c16="http://schemas.microsoft.com/office/drawing/2014/chart" uri="{C3380CC4-5D6E-409C-BE32-E72D297353CC}">
              <c16:uniqueId val="{00000000-52AD-4366-ADC0-0F583E5563EA}"/>
            </c:ext>
          </c:extLst>
        </c:ser>
        <c:dLbls>
          <c:showLegendKey val="0"/>
          <c:showVal val="0"/>
          <c:showCatName val="0"/>
          <c:showSerName val="0"/>
          <c:showPercent val="0"/>
          <c:showBubbleSize val="0"/>
        </c:dLbls>
        <c:axId val="764520920"/>
        <c:axId val="764524200"/>
      </c:scatterChart>
      <c:valAx>
        <c:axId val="7645209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a:t>
                </a:r>
                <a:r>
                  <a:rPr lang="fr-BE" baseline="0"/>
                  <a:t> kW</a:t>
                </a:r>
                <a:endParaRPr lang="fr-B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64524200"/>
        <c:crosses val="autoZero"/>
        <c:crossBetween val="midCat"/>
      </c:valAx>
      <c:valAx>
        <c:axId val="7645242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energy</a:t>
                </a:r>
                <a:r>
                  <a:rPr lang="fr-BE" baseline="0"/>
                  <a:t> efficiency</a:t>
                </a:r>
                <a:endParaRPr lang="fr-B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6452092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638000541903066"/>
          <c:y val="2.4448275862068977E-2"/>
          <c:w val="0.81990787647894392"/>
          <c:h val="0.82243687211512351"/>
        </c:manualLayout>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ELINK!$H$45:$R$45</c:f>
              <c:numCache>
                <c:formatCode>General</c:formatCode>
                <c:ptCount val="11"/>
                <c:pt idx="0">
                  <c:v>0.53655489900573372</c:v>
                </c:pt>
                <c:pt idx="1">
                  <c:v>0.53309452356962828</c:v>
                </c:pt>
                <c:pt idx="2">
                  <c:v>0.52964148221605267</c:v>
                </c:pt>
                <c:pt idx="3">
                  <c:v>0.52613630123130273</c:v>
                </c:pt>
                <c:pt idx="4">
                  <c:v>0.52261831582429641</c:v>
                </c:pt>
                <c:pt idx="5">
                  <c:v>0.51907158375333751</c:v>
                </c:pt>
                <c:pt idx="6">
                  <c:v>0.51523536989546215</c:v>
                </c:pt>
                <c:pt idx="7">
                  <c:v>0.5115320503943741</c:v>
                </c:pt>
                <c:pt idx="8">
                  <c:v>0.50787818050570532</c:v>
                </c:pt>
                <c:pt idx="9">
                  <c:v>0.50419102764509816</c:v>
                </c:pt>
                <c:pt idx="10">
                  <c:v>0.50042243389659313</c:v>
                </c:pt>
              </c:numCache>
            </c:numRef>
          </c:yVal>
          <c:smooth val="1"/>
          <c:extLst>
            <c:ext xmlns:c16="http://schemas.microsoft.com/office/drawing/2014/chart" uri="{C3380CC4-5D6E-409C-BE32-E72D297353CC}">
              <c16:uniqueId val="{00000000-805C-43CC-8FA0-47CA1806D35C}"/>
            </c:ext>
          </c:extLst>
        </c:ser>
        <c:dLbls>
          <c:showLegendKey val="0"/>
          <c:showVal val="0"/>
          <c:showCatName val="0"/>
          <c:showSerName val="0"/>
          <c:showPercent val="0"/>
          <c:showBubbleSize val="0"/>
        </c:dLbls>
        <c:axId val="764520920"/>
        <c:axId val="764524200"/>
      </c:scatterChart>
      <c:valAx>
        <c:axId val="76452092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764524200"/>
        <c:crosses val="autoZero"/>
        <c:crossBetween val="midCat"/>
      </c:valAx>
      <c:valAx>
        <c:axId val="76452420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76452092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BE"/>
              <a:t>field efficiency with respect</a:t>
            </a:r>
            <a:r>
              <a:rPr lang="fr-BE" baseline="0"/>
              <a:t> to Q_sol</a:t>
            </a:r>
            <a:endParaRPr lang="fr-B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ELINK!$H$27:$R$27</c:f>
              <c:numCache>
                <c:formatCode>0.0#</c:formatCode>
                <c:ptCount val="11"/>
                <c:pt idx="0">
                  <c:v>63.060909271240234</c:v>
                </c:pt>
                <c:pt idx="1">
                  <c:v>63.066257476806641</c:v>
                </c:pt>
                <c:pt idx="2">
                  <c:v>63.048465728759766</c:v>
                </c:pt>
                <c:pt idx="3">
                  <c:v>63.040245056152344</c:v>
                </c:pt>
                <c:pt idx="4">
                  <c:v>63.039207458496094</c:v>
                </c:pt>
                <c:pt idx="5">
                  <c:v>63.035224914550781</c:v>
                </c:pt>
                <c:pt idx="6">
                  <c:v>63.043624877929688</c:v>
                </c:pt>
                <c:pt idx="7">
                  <c:v>63.042850494384766</c:v>
                </c:pt>
                <c:pt idx="8">
                  <c:v>63.041694641113281</c:v>
                </c:pt>
                <c:pt idx="9">
                  <c:v>63.040203094482422</c:v>
                </c:pt>
                <c:pt idx="10">
                  <c:v>63.044536590576172</c:v>
                </c:pt>
              </c:numCache>
            </c:numRef>
          </c:yVal>
          <c:smooth val="1"/>
          <c:extLst>
            <c:ext xmlns:c16="http://schemas.microsoft.com/office/drawing/2014/chart" uri="{C3380CC4-5D6E-409C-BE32-E72D297353CC}">
              <c16:uniqueId val="{00000000-C4E8-48FC-B935-C8646E46E07B}"/>
            </c:ext>
          </c:extLst>
        </c:ser>
        <c:dLbls>
          <c:showLegendKey val="0"/>
          <c:showVal val="0"/>
          <c:showCatName val="0"/>
          <c:showSerName val="0"/>
          <c:showPercent val="0"/>
          <c:showBubbleSize val="0"/>
        </c:dLbls>
        <c:axId val="712529488"/>
        <c:axId val="712531128"/>
      </c:scatterChart>
      <c:valAx>
        <c:axId val="7125294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 kW</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2531128"/>
        <c:crosses val="autoZero"/>
        <c:crossBetween val="midCat"/>
      </c:valAx>
      <c:valAx>
        <c:axId val="7125311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field</a:t>
                </a:r>
                <a:r>
                  <a:rPr lang="fr-BE" baseline="0"/>
                  <a:t> efficiency</a:t>
                </a:r>
                <a:endParaRPr lang="fr-B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252948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40150925463141"/>
          <c:y val="2.525875644854738E-2"/>
          <c:w val="0.83499815644792585"/>
          <c:h val="0.83071789302199295"/>
        </c:manualLayout>
      </c:layout>
      <c:scatterChart>
        <c:scatterStyle val="smoothMarker"/>
        <c:varyColors val="0"/>
        <c:ser>
          <c:idx val="0"/>
          <c:order val="0"/>
          <c:spPr>
            <a:ln w="19050" cap="rnd">
              <a:solidFill>
                <a:schemeClr val="accent1"/>
              </a:solidFill>
              <a:round/>
            </a:ln>
            <a:effectLst/>
          </c:spPr>
          <c:marker>
            <c:symbol val="none"/>
          </c:marker>
          <c:xVal>
            <c:numRef>
              <c:f>ELINK!$E$11:$R$11</c:f>
              <c:numCache>
                <c:formatCode>#,##0</c:formatCode>
                <c:ptCount val="14"/>
                <c:pt idx="0">
                  <c:v>21.427087890625</c:v>
                </c:pt>
                <c:pt idx="1">
                  <c:v>31.450572265624999</c:v>
                </c:pt>
                <c:pt idx="2">
                  <c:v>41.172101562500004</c:v>
                </c:pt>
                <c:pt idx="3">
                  <c:v>50.498671874999999</c:v>
                </c:pt>
                <c:pt idx="4">
                  <c:v>60.698394531250003</c:v>
                </c:pt>
                <c:pt idx="5">
                  <c:v>70.416554687499996</c:v>
                </c:pt>
                <c:pt idx="6">
                  <c:v>80.271281250000001</c:v>
                </c:pt>
                <c:pt idx="7">
                  <c:v>90.262242187499993</c:v>
                </c:pt>
                <c:pt idx="8">
                  <c:v>100.09484375</c:v>
                </c:pt>
                <c:pt idx="9">
                  <c:v>110.4079140625</c:v>
                </c:pt>
                <c:pt idx="10">
                  <c:v>120.42971875000001</c:v>
                </c:pt>
                <c:pt idx="11">
                  <c:v>130.398578125</c:v>
                </c:pt>
                <c:pt idx="12">
                  <c:v>140.36949999999999</c:v>
                </c:pt>
                <c:pt idx="13">
                  <c:v>150.61364062499999</c:v>
                </c:pt>
              </c:numCache>
            </c:numRef>
          </c:xVal>
          <c:yVal>
            <c:numRef>
              <c:f>ELINK!$E$57:$R$57</c:f>
              <c:numCache>
                <c:formatCode>General</c:formatCode>
                <c:ptCount val="14"/>
                <c:pt idx="0">
                  <c:v>0.25994206274836573</c:v>
                </c:pt>
                <c:pt idx="1">
                  <c:v>0.26221290329052566</c:v>
                </c:pt>
                <c:pt idx="2">
                  <c:v>0.26478122937160231</c:v>
                </c:pt>
                <c:pt idx="3">
                  <c:v>0.26755032228141107</c:v>
                </c:pt>
                <c:pt idx="4">
                  <c:v>0.26955826345820189</c:v>
                </c:pt>
                <c:pt idx="5">
                  <c:v>0.26849690128554238</c:v>
                </c:pt>
                <c:pt idx="6">
                  <c:v>0.2682393693817256</c:v>
                </c:pt>
                <c:pt idx="7">
                  <c:v>0.26844694051686113</c:v>
                </c:pt>
                <c:pt idx="8">
                  <c:v>0.26761528540524437</c:v>
                </c:pt>
                <c:pt idx="9">
                  <c:v>0.26585253173164897</c:v>
                </c:pt>
                <c:pt idx="10">
                  <c:v>0.26421071672266211</c:v>
                </c:pt>
                <c:pt idx="11">
                  <c:v>0.26182029732046225</c:v>
                </c:pt>
                <c:pt idx="12">
                  <c:v>0.26055199410326918</c:v>
                </c:pt>
                <c:pt idx="13">
                  <c:v>0.25948553335183949</c:v>
                </c:pt>
              </c:numCache>
            </c:numRef>
          </c:yVal>
          <c:smooth val="1"/>
          <c:extLst>
            <c:ext xmlns:c16="http://schemas.microsoft.com/office/drawing/2014/chart" uri="{C3380CC4-5D6E-409C-BE32-E72D297353CC}">
              <c16:uniqueId val="{00000000-06A4-43EA-B2F5-7D20C3D153A4}"/>
            </c:ext>
          </c:extLst>
        </c:ser>
        <c:dLbls>
          <c:showLegendKey val="0"/>
          <c:showVal val="0"/>
          <c:showCatName val="0"/>
          <c:showSerName val="0"/>
          <c:showPercent val="0"/>
          <c:showBubbleSize val="0"/>
        </c:dLbls>
        <c:axId val="712529488"/>
        <c:axId val="712531128"/>
      </c:scatterChart>
      <c:valAx>
        <c:axId val="7125294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712531128"/>
        <c:crosses val="autoZero"/>
        <c:crossBetween val="midCat"/>
      </c:valAx>
      <c:valAx>
        <c:axId val="712531128"/>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71252948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BE"/>
              <a:t>sol</a:t>
            </a:r>
            <a:r>
              <a:rPr lang="fr-BE" baseline="0"/>
              <a:t> heat efficiency</a:t>
            </a:r>
            <a:r>
              <a:rPr lang="fr-BE"/>
              <a:t> with respect</a:t>
            </a:r>
            <a:r>
              <a:rPr lang="fr-BE" baseline="0"/>
              <a:t> to Q_sol</a:t>
            </a:r>
            <a:endParaRPr lang="fr-B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ELINK!$E$11:$R$11</c:f>
              <c:numCache>
                <c:formatCode>#,##0</c:formatCode>
                <c:ptCount val="14"/>
                <c:pt idx="0">
                  <c:v>21.427087890625</c:v>
                </c:pt>
                <c:pt idx="1">
                  <c:v>31.450572265624999</c:v>
                </c:pt>
                <c:pt idx="2">
                  <c:v>41.172101562500004</c:v>
                </c:pt>
                <c:pt idx="3">
                  <c:v>50.498671874999999</c:v>
                </c:pt>
                <c:pt idx="4">
                  <c:v>60.698394531250003</c:v>
                </c:pt>
                <c:pt idx="5">
                  <c:v>70.416554687499996</c:v>
                </c:pt>
                <c:pt idx="6">
                  <c:v>80.271281250000001</c:v>
                </c:pt>
                <c:pt idx="7">
                  <c:v>90.262242187499993</c:v>
                </c:pt>
                <c:pt idx="8">
                  <c:v>100.09484375</c:v>
                </c:pt>
                <c:pt idx="9">
                  <c:v>110.4079140625</c:v>
                </c:pt>
                <c:pt idx="10">
                  <c:v>120.42971875000001</c:v>
                </c:pt>
                <c:pt idx="11">
                  <c:v>130.398578125</c:v>
                </c:pt>
                <c:pt idx="12">
                  <c:v>140.36949999999999</c:v>
                </c:pt>
                <c:pt idx="13">
                  <c:v>150.61364062499999</c:v>
                </c:pt>
              </c:numCache>
            </c:numRef>
          </c:xVal>
          <c:yVal>
            <c:numRef>
              <c:f>ELINK!$E$59:$R$59</c:f>
              <c:numCache>
                <c:formatCode>General</c:formatCode>
                <c:ptCount val="14"/>
                <c:pt idx="0">
                  <c:v>411.03053970546375</c:v>
                </c:pt>
                <c:pt idx="1">
                  <c:v>415.06995134292134</c:v>
                </c:pt>
                <c:pt idx="2">
                  <c:v>419.51951308047825</c:v>
                </c:pt>
                <c:pt idx="3">
                  <c:v>424.30447582934579</c:v>
                </c:pt>
                <c:pt idx="4">
                  <c:v>427.45261551591955</c:v>
                </c:pt>
                <c:pt idx="5">
                  <c:v>425.88973051991172</c:v>
                </c:pt>
                <c:pt idx="6">
                  <c:v>425.53668594893645</c:v>
                </c:pt>
                <c:pt idx="7">
                  <c:v>425.8729793145269</c:v>
                </c:pt>
                <c:pt idx="8">
                  <c:v>424.58043699179063</c:v>
                </c:pt>
                <c:pt idx="9">
                  <c:v>421.72758081129967</c:v>
                </c:pt>
                <c:pt idx="10">
                  <c:v>419.12827268809008</c:v>
                </c:pt>
                <c:pt idx="11">
                  <c:v>415.34386937932726</c:v>
                </c:pt>
                <c:pt idx="12">
                  <c:v>413.34166254065167</c:v>
                </c:pt>
                <c:pt idx="13">
                  <c:v>411.6214988412508</c:v>
                </c:pt>
              </c:numCache>
            </c:numRef>
          </c:yVal>
          <c:smooth val="1"/>
          <c:extLst>
            <c:ext xmlns:c16="http://schemas.microsoft.com/office/drawing/2014/chart" uri="{C3380CC4-5D6E-409C-BE32-E72D297353CC}">
              <c16:uniqueId val="{00000000-118A-4DDF-BBAA-B35DA412A649}"/>
            </c:ext>
          </c:extLst>
        </c:ser>
        <c:dLbls>
          <c:showLegendKey val="0"/>
          <c:showVal val="0"/>
          <c:showCatName val="0"/>
          <c:showSerName val="0"/>
          <c:showPercent val="0"/>
          <c:showBubbleSize val="0"/>
        </c:dLbls>
        <c:axId val="712529488"/>
        <c:axId val="712531128"/>
      </c:scatterChart>
      <c:valAx>
        <c:axId val="7125294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 kW</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2531128"/>
        <c:crosses val="autoZero"/>
        <c:crossBetween val="midCat"/>
      </c:valAx>
      <c:valAx>
        <c:axId val="7125311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baseline="0"/>
                  <a:t>sol heat efficiency</a:t>
                </a:r>
                <a:endParaRPr lang="fr-B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252948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BE"/>
              <a:t>CO2 emissions with respect to Q_sol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ELINK!$H$23:$R$23</c:f>
              <c:numCache>
                <c:formatCode>#,##0.0</c:formatCode>
                <c:ptCount val="11"/>
                <c:pt idx="0">
                  <c:v>355.09007860751058</c:v>
                </c:pt>
                <c:pt idx="1">
                  <c:v>352.82428242237836</c:v>
                </c:pt>
                <c:pt idx="2">
                  <c:v>350.77674163036693</c:v>
                </c:pt>
                <c:pt idx="3">
                  <c:v>348.72913735839904</c:v>
                </c:pt>
                <c:pt idx="4">
                  <c:v>346.65240172720735</c:v>
                </c:pt>
                <c:pt idx="5">
                  <c:v>344.69998566549924</c:v>
                </c:pt>
                <c:pt idx="6">
                  <c:v>342.7740208485593</c:v>
                </c:pt>
                <c:pt idx="7">
                  <c:v>340.93323756817387</c:v>
                </c:pt>
                <c:pt idx="8">
                  <c:v>339.11748318768412</c:v>
                </c:pt>
                <c:pt idx="9">
                  <c:v>337.34057937239294</c:v>
                </c:pt>
                <c:pt idx="10">
                  <c:v>335.52902905260839</c:v>
                </c:pt>
              </c:numCache>
            </c:numRef>
          </c:yVal>
          <c:smooth val="1"/>
          <c:extLst>
            <c:ext xmlns:c16="http://schemas.microsoft.com/office/drawing/2014/chart" uri="{C3380CC4-5D6E-409C-BE32-E72D297353CC}">
              <c16:uniqueId val="{00000000-76DB-409F-A3D0-E5827033B06F}"/>
            </c:ext>
          </c:extLst>
        </c:ser>
        <c:dLbls>
          <c:showLegendKey val="0"/>
          <c:showVal val="0"/>
          <c:showCatName val="0"/>
          <c:showSerName val="0"/>
          <c:showPercent val="0"/>
          <c:showBubbleSize val="0"/>
        </c:dLbls>
        <c:axId val="759006896"/>
        <c:axId val="759002632"/>
      </c:scatterChart>
      <c:valAx>
        <c:axId val="7590068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 kW</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59002632"/>
        <c:crosses val="autoZero"/>
        <c:crossBetween val="midCat"/>
      </c:valAx>
      <c:valAx>
        <c:axId val="759002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CO2 emissions g/kwh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590068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89243224159024"/>
          <c:y val="2.4054982817869417E-2"/>
          <c:w val="0.83954283086876913"/>
          <c:h val="0.82679275915252859"/>
        </c:manualLayout>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ELINK!$H$24:$R$24</c:f>
              <c:numCache>
                <c:formatCode>0.0###</c:formatCode>
                <c:ptCount val="11"/>
                <c:pt idx="0">
                  <c:v>4.8171665519475937E-2</c:v>
                </c:pt>
                <c:pt idx="1">
                  <c:v>4.8199798911809921E-2</c:v>
                </c:pt>
                <c:pt idx="2">
                  <c:v>4.8267833888530731E-2</c:v>
                </c:pt>
                <c:pt idx="3">
                  <c:v>4.8314493149518967E-2</c:v>
                </c:pt>
                <c:pt idx="4">
                  <c:v>4.8381544649600983E-2</c:v>
                </c:pt>
                <c:pt idx="5">
                  <c:v>4.8446718603372574E-2</c:v>
                </c:pt>
                <c:pt idx="6">
                  <c:v>4.8511404544115067E-2</c:v>
                </c:pt>
                <c:pt idx="7">
                  <c:v>4.8597794026136398E-2</c:v>
                </c:pt>
                <c:pt idx="8">
                  <c:v>4.8657342791557312E-2</c:v>
                </c:pt>
                <c:pt idx="9">
                  <c:v>4.8748720437288284E-2</c:v>
                </c:pt>
                <c:pt idx="10">
                  <c:v>4.8823364078998566E-2</c:v>
                </c:pt>
              </c:numCache>
            </c:numRef>
          </c:yVal>
          <c:smooth val="1"/>
          <c:extLst>
            <c:ext xmlns:c16="http://schemas.microsoft.com/office/drawing/2014/chart" uri="{C3380CC4-5D6E-409C-BE32-E72D297353CC}">
              <c16:uniqueId val="{00000000-183D-4471-B2F6-CD306B83657F}"/>
            </c:ext>
          </c:extLst>
        </c:ser>
        <c:dLbls>
          <c:showLegendKey val="0"/>
          <c:showVal val="0"/>
          <c:showCatName val="0"/>
          <c:showSerName val="0"/>
          <c:showPercent val="0"/>
          <c:showBubbleSize val="0"/>
        </c:dLbls>
        <c:axId val="828480672"/>
        <c:axId val="828478704"/>
      </c:scatterChart>
      <c:valAx>
        <c:axId val="8284806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828478704"/>
        <c:crosses val="autoZero"/>
        <c:crossBetween val="midCat"/>
      </c:valAx>
      <c:valAx>
        <c:axId val="82847870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82848067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971134088405959E-2"/>
          <c:y val="1.8972434145213712E-2"/>
          <c:w val="0.87646310390741866"/>
          <c:h val="0.83005779717949768"/>
        </c:manualLayout>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ELINK!$H$49:$R$49</c:f>
              <c:numCache>
                <c:formatCode>0.0###</c:formatCode>
                <c:ptCount val="11"/>
                <c:pt idx="0">
                  <c:v>122.48239601774011</c:v>
                </c:pt>
                <c:pt idx="1">
                  <c:v>104.30836375240202</c:v>
                </c:pt>
                <c:pt idx="2">
                  <c:v>95.079224320264586</c:v>
                </c:pt>
                <c:pt idx="3">
                  <c:v>86.771263752859511</c:v>
                </c:pt>
                <c:pt idx="4">
                  <c:v>81.083653711582301</c:v>
                </c:pt>
                <c:pt idx="5">
                  <c:v>76.820485182303855</c:v>
                </c:pt>
                <c:pt idx="6">
                  <c:v>73.317785463682114</c:v>
                </c:pt>
                <c:pt idx="7">
                  <c:v>71.421392747547984</c:v>
                </c:pt>
                <c:pt idx="8">
                  <c:v>68.864424675350023</c:v>
                </c:pt>
                <c:pt idx="9">
                  <c:v>67.803410785380578</c:v>
                </c:pt>
                <c:pt idx="10">
                  <c:v>66.249907033700651</c:v>
                </c:pt>
              </c:numCache>
            </c:numRef>
          </c:yVal>
          <c:smooth val="1"/>
          <c:extLst>
            <c:ext xmlns:c16="http://schemas.microsoft.com/office/drawing/2014/chart" uri="{C3380CC4-5D6E-409C-BE32-E72D297353CC}">
              <c16:uniqueId val="{00000000-2BCB-4D9F-946C-3CF80BD87106}"/>
            </c:ext>
          </c:extLst>
        </c:ser>
        <c:dLbls>
          <c:showLegendKey val="0"/>
          <c:showVal val="0"/>
          <c:showCatName val="0"/>
          <c:showSerName val="0"/>
          <c:showPercent val="0"/>
          <c:showBubbleSize val="0"/>
        </c:dLbls>
        <c:axId val="522878432"/>
        <c:axId val="522883680"/>
      </c:scatterChart>
      <c:valAx>
        <c:axId val="52287843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522883680"/>
        <c:crosses val="autoZero"/>
        <c:crossBetween val="midCat"/>
      </c:valAx>
      <c:valAx>
        <c:axId val="5228836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5228784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BE" sz="1400" b="0" i="0" baseline="0">
                <a:effectLst/>
              </a:rPr>
              <a:t>LCOE with break-even CO2 tax with respect to Q_sol</a:t>
            </a:r>
            <a:endParaRPr lang="fr-B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scatterChart>
        <c:scatterStyle val="smoothMarker"/>
        <c:varyColors val="0"/>
        <c:ser>
          <c:idx val="0"/>
          <c:order val="0"/>
          <c:spPr>
            <a:ln w="19050" cap="rnd">
              <a:solidFill>
                <a:schemeClr val="accent1"/>
              </a:solidFill>
              <a:round/>
            </a:ln>
            <a:effectLst/>
          </c:spPr>
          <c:marker>
            <c:symbol val="none"/>
          </c:marker>
          <c:xVal>
            <c:numRef>
              <c:f>ELINK!$H$11:$R$11</c:f>
              <c:numCache>
                <c:formatCode>#,##0</c:formatCode>
                <c:ptCount val="11"/>
                <c:pt idx="0">
                  <c:v>50.498671874999999</c:v>
                </c:pt>
                <c:pt idx="1">
                  <c:v>60.698394531250003</c:v>
                </c:pt>
                <c:pt idx="2">
                  <c:v>70.416554687499996</c:v>
                </c:pt>
                <c:pt idx="3">
                  <c:v>80.271281250000001</c:v>
                </c:pt>
                <c:pt idx="4">
                  <c:v>90.262242187499993</c:v>
                </c:pt>
                <c:pt idx="5">
                  <c:v>100.09484375</c:v>
                </c:pt>
                <c:pt idx="6">
                  <c:v>110.4079140625</c:v>
                </c:pt>
                <c:pt idx="7">
                  <c:v>120.42971875000001</c:v>
                </c:pt>
                <c:pt idx="8">
                  <c:v>130.398578125</c:v>
                </c:pt>
                <c:pt idx="9">
                  <c:v>140.36949999999999</c:v>
                </c:pt>
                <c:pt idx="10">
                  <c:v>150.61364062499999</c:v>
                </c:pt>
              </c:numCache>
            </c:numRef>
          </c:xVal>
          <c:yVal>
            <c:numRef>
              <c:f>ELINK!$H$51:$R$51</c:f>
              <c:numCache>
                <c:formatCode>General</c:formatCode>
                <c:ptCount val="11"/>
                <c:pt idx="0">
                  <c:v>9.1663949149451515E-2</c:v>
                </c:pt>
                <c:pt idx="1">
                  <c:v>8.5002322503403588E-2</c:v>
                </c:pt>
                <c:pt idx="2">
                  <c:v>8.1619414392335873E-2</c:v>
                </c:pt>
                <c:pt idx="3">
                  <c:v>7.8574161105551779E-2</c:v>
                </c:pt>
                <c:pt idx="4">
                  <c:v>7.6489387949538176E-2</c:v>
                </c:pt>
                <c:pt idx="5">
                  <c:v>7.4926738744529403E-2</c:v>
                </c:pt>
                <c:pt idx="6">
                  <c:v>7.364283666721344E-2</c:v>
                </c:pt>
                <c:pt idx="7">
                  <c:v>7.2947720687186024E-2</c:v>
                </c:pt>
                <c:pt idx="8">
                  <c:v>7.2010473168629865E-2</c:v>
                </c:pt>
                <c:pt idx="9">
                  <c:v>7.1621562315052928E-2</c:v>
                </c:pt>
                <c:pt idx="10">
                  <c:v>7.1052131060841711E-2</c:v>
                </c:pt>
              </c:numCache>
            </c:numRef>
          </c:yVal>
          <c:smooth val="1"/>
          <c:extLst>
            <c:ext xmlns:c16="http://schemas.microsoft.com/office/drawing/2014/chart" uri="{C3380CC4-5D6E-409C-BE32-E72D297353CC}">
              <c16:uniqueId val="{00000000-A2E5-4C80-9685-BFD3E0FE6FCF}"/>
            </c:ext>
          </c:extLst>
        </c:ser>
        <c:dLbls>
          <c:showLegendKey val="0"/>
          <c:showVal val="0"/>
          <c:showCatName val="0"/>
          <c:showSerName val="0"/>
          <c:showPercent val="0"/>
          <c:showBubbleSize val="0"/>
        </c:dLbls>
        <c:axId val="522878432"/>
        <c:axId val="522883680"/>
      </c:scatterChart>
      <c:valAx>
        <c:axId val="5228784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a:t>Q_sol kW</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22883680"/>
        <c:crosses val="autoZero"/>
        <c:crossBetween val="midCat"/>
      </c:valAx>
      <c:valAx>
        <c:axId val="5228836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BE" sz="1000" b="0" i="0" baseline="0">
                    <a:effectLst/>
                  </a:rPr>
                  <a:t>LCOE with CO2 tax USD/kWh </a:t>
                </a:r>
                <a:endParaRPr lang="fr-BE" sz="1000">
                  <a:effectLst/>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5228784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146050</xdr:colOff>
          <xdr:row>5</xdr:row>
          <xdr:rowOff>0</xdr:rowOff>
        </xdr:to>
        <xdr:sp macro="" textlink="">
          <xdr:nvSpPr>
            <xdr:cNvPr id="1026" name="ELINK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22</xdr:col>
      <xdr:colOff>571708</xdr:colOff>
      <xdr:row>114</xdr:row>
      <xdr:rowOff>136441</xdr:rowOff>
    </xdr:from>
    <xdr:to>
      <xdr:col>29</xdr:col>
      <xdr:colOff>636847</xdr:colOff>
      <xdr:row>129</xdr:row>
      <xdr:rowOff>117391</xdr:rowOff>
    </xdr:to>
    <xdr:graphicFrame macro="">
      <xdr:nvGraphicFramePr>
        <xdr:cNvPr id="8" name="Graphique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611655</xdr:colOff>
      <xdr:row>114</xdr:row>
      <xdr:rowOff>118285</xdr:rowOff>
    </xdr:from>
    <xdr:to>
      <xdr:col>22</xdr:col>
      <xdr:colOff>359295</xdr:colOff>
      <xdr:row>129</xdr:row>
      <xdr:rowOff>100791</xdr:rowOff>
    </xdr:to>
    <xdr:graphicFrame macro="">
      <xdr:nvGraphicFramePr>
        <xdr:cNvPr id="10" name="Graphique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474486</xdr:colOff>
      <xdr:row>67</xdr:row>
      <xdr:rowOff>52741</xdr:rowOff>
    </xdr:from>
    <xdr:to>
      <xdr:col>22</xdr:col>
      <xdr:colOff>222250</xdr:colOff>
      <xdr:row>82</xdr:row>
      <xdr:rowOff>17816</xdr:rowOff>
    </xdr:to>
    <xdr:graphicFrame macro="">
      <xdr:nvGraphicFramePr>
        <xdr:cNvPr id="5" name="Graphique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174625</xdr:colOff>
      <xdr:row>5</xdr:row>
      <xdr:rowOff>66675</xdr:rowOff>
    </xdr:from>
    <xdr:to>
      <xdr:col>6</xdr:col>
      <xdr:colOff>174625</xdr:colOff>
      <xdr:row>20</xdr:row>
      <xdr:rowOff>47625</xdr:rowOff>
    </xdr:to>
    <xdr:graphicFrame macro="">
      <xdr:nvGraphicFramePr>
        <xdr:cNvPr id="2" name="Graphique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244475</xdr:colOff>
      <xdr:row>4</xdr:row>
      <xdr:rowOff>174625</xdr:rowOff>
    </xdr:from>
    <xdr:to>
      <xdr:col>6</xdr:col>
      <xdr:colOff>244475</xdr:colOff>
      <xdr:row>19</xdr:row>
      <xdr:rowOff>155575</xdr:rowOff>
    </xdr:to>
    <xdr:graphicFrame macro="">
      <xdr:nvGraphicFramePr>
        <xdr:cNvPr id="2" name="Graphique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327025</xdr:colOff>
      <xdr:row>5</xdr:row>
      <xdr:rowOff>3175</xdr:rowOff>
    </xdr:from>
    <xdr:to>
      <xdr:col>14</xdr:col>
      <xdr:colOff>327025</xdr:colOff>
      <xdr:row>19</xdr:row>
      <xdr:rowOff>168275</xdr:rowOff>
    </xdr:to>
    <xdr:graphicFrame macro="">
      <xdr:nvGraphicFramePr>
        <xdr:cNvPr id="3" name="Graphique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63500</xdr:colOff>
      <xdr:row>5</xdr:row>
      <xdr:rowOff>44450</xdr:rowOff>
    </xdr:from>
    <xdr:to>
      <xdr:col>8</xdr:col>
      <xdr:colOff>57150</xdr:colOff>
      <xdr:row>25</xdr:row>
      <xdr:rowOff>44450</xdr:rowOff>
    </xdr:to>
    <xdr:graphicFrame macro="">
      <xdr:nvGraphicFramePr>
        <xdr:cNvPr id="4" name="Graphique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1.64213E-7</cdr:x>
      <cdr:y>0.36724</cdr:y>
    </cdr:from>
    <cdr:to>
      <cdr:x>0.03085</cdr:x>
      <cdr:y>0.48284</cdr:y>
    </cdr:to>
    <mc:AlternateContent xmlns:mc="http://schemas.openxmlformats.org/markup-compatibility/2006" xmlns:a14="http://schemas.microsoft.com/office/drawing/2010/main">
      <mc:Choice Requires="a14">
        <cdr:sp macro="" textlink="">
          <cdr:nvSpPr>
            <cdr:cNvPr id="2" name="ZoneTexte 1">
              <a:extLst xmlns:a="http://schemas.openxmlformats.org/drawingml/2006/main">
                <a:ext uri="{FF2B5EF4-FFF2-40B4-BE49-F238E27FC236}">
                  <a16:creationId xmlns:a16="http://schemas.microsoft.com/office/drawing/2014/main" id="{DDDA275D-CD2B-49E0-9B74-571C2C6D4283}"/>
                </a:ext>
              </a:extLst>
            </cdr:cNvPr>
            <cdr:cNvSpPr txBox="1"/>
          </cdr:nvSpPr>
          <cdr:spPr>
            <a:xfrm xmlns:a="http://schemas.openxmlformats.org/drawingml/2006/main" rot="16200000">
              <a:off x="-118942" y="1471493"/>
              <a:ext cx="425758" cy="18787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14:m>
                <m:oMathPara xmlns:m="http://schemas.openxmlformats.org/officeDocument/2006/math">
                  <m:oMathParaPr>
                    <m:jc m:val="centerGroup"/>
                  </m:oMathParaPr>
                  <m:oMath xmlns:m="http://schemas.openxmlformats.org/officeDocument/2006/math">
                    <m:sSub>
                      <m:sSubPr>
                        <m:ctrlPr>
                          <a:rPr lang="fr-BE" sz="12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l-GR" sz="1200" b="0" i="1">
                            <a:solidFill>
                              <a:schemeClr val="tx1"/>
                            </a:solidFill>
                            <a:effectLst/>
                            <a:latin typeface="Cambria Math" panose="02040503050406030204" pitchFamily="18" charset="0"/>
                            <a:ea typeface="Cambria Math" panose="02040503050406030204" pitchFamily="18" charset="0"/>
                            <a:cs typeface="+mn-cs"/>
                          </a:rPr>
                          <m:t>η</m:t>
                        </m:r>
                      </m:e>
                      <m:sub>
                        <m:r>
                          <a:rPr lang="fr-BE" sz="1200" b="0" i="1">
                            <a:solidFill>
                              <a:schemeClr val="tx1"/>
                            </a:solidFill>
                            <a:effectLst/>
                            <a:latin typeface="Cambria Math" panose="02040503050406030204" pitchFamily="18" charset="0"/>
                            <a:ea typeface="Cambria Math" panose="02040503050406030204" pitchFamily="18" charset="0"/>
                            <a:cs typeface="+mn-cs"/>
                          </a:rPr>
                          <m:t>𝑡𝑜𝑡𝑒𝑛</m:t>
                        </m:r>
                      </m:sub>
                    </m:sSub>
                  </m:oMath>
                </m:oMathPara>
              </a14:m>
              <a:endParaRPr lang="fr-BE" sz="1200" b="0">
                <a:solidFill>
                  <a:schemeClr val="tx1"/>
                </a:solidFill>
                <a:effectLst/>
                <a:ea typeface="+mn-ea"/>
                <a:cs typeface="+mn-cs"/>
              </a:endParaRPr>
            </a:p>
          </cdr:txBody>
        </cdr:sp>
      </mc:Choice>
      <mc:Fallback xmlns="">
        <cdr:sp macro="" textlink="">
          <cdr:nvSpPr>
            <cdr:cNvPr id="2" name="ZoneTexte 1">
              <a:extLst xmlns:a="http://schemas.openxmlformats.org/drawingml/2006/main">
                <a:ext uri="{FF2B5EF4-FFF2-40B4-BE49-F238E27FC236}">
                  <a16:creationId xmlns:a16="http://schemas.microsoft.com/office/drawing/2014/main" id="{DDDA275D-CD2B-49E0-9B74-571C2C6D4283}"/>
                </a:ext>
              </a:extLst>
            </cdr:cNvPr>
            <cdr:cNvSpPr txBox="1"/>
          </cdr:nvSpPr>
          <cdr:spPr>
            <a:xfrm xmlns:a="http://schemas.openxmlformats.org/drawingml/2006/main" rot="16200000">
              <a:off x="-118942" y="1471493"/>
              <a:ext cx="425758" cy="18787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r>
                <a:rPr lang="el-GR" sz="1200" b="0" i="0">
                  <a:solidFill>
                    <a:schemeClr val="tx1"/>
                  </a:solidFill>
                  <a:effectLst/>
                  <a:latin typeface="Cambria Math" panose="02040503050406030204" pitchFamily="18" charset="0"/>
                  <a:ea typeface="Cambria Math" panose="02040503050406030204" pitchFamily="18" charset="0"/>
                  <a:cs typeface="+mn-cs"/>
                </a:rPr>
                <a:t>η</a:t>
              </a:r>
              <a:r>
                <a:rPr lang="fr-BE" sz="1200" b="0" i="0">
                  <a:solidFill>
                    <a:schemeClr val="tx1"/>
                  </a:solidFill>
                  <a:effectLst/>
                  <a:latin typeface="Cambria Math" panose="02040503050406030204" pitchFamily="18" charset="0"/>
                  <a:ea typeface="Cambria Math" panose="02040503050406030204" pitchFamily="18" charset="0"/>
                  <a:cs typeface="+mn-cs"/>
                </a:rPr>
                <a:t>_𝑡𝑜𝑡𝑒𝑛</a:t>
              </a:r>
              <a:endParaRPr lang="fr-BE" sz="1200" b="0">
                <a:solidFill>
                  <a:schemeClr val="tx1"/>
                </a:solidFill>
                <a:effectLst/>
                <a:ea typeface="+mn-ea"/>
                <a:cs typeface="+mn-cs"/>
              </a:endParaRPr>
            </a:p>
          </cdr:txBody>
        </cdr:sp>
      </mc:Fallback>
    </mc:AlternateContent>
  </cdr:relSizeAnchor>
  <cdr:relSizeAnchor xmlns:cdr="http://schemas.openxmlformats.org/drawingml/2006/chartDrawing">
    <cdr:from>
      <cdr:x>0.47786</cdr:x>
      <cdr:y>0.9323</cdr:y>
    </cdr:from>
    <cdr:to>
      <cdr:x>0.58744</cdr:x>
      <cdr:y>0.98628</cdr:y>
    </cdr:to>
    <mc:AlternateContent xmlns:mc="http://schemas.openxmlformats.org/markup-compatibility/2006" xmlns:a14="http://schemas.microsoft.com/office/drawing/2010/main">
      <mc:Choice Requires="a14">
        <cdr:sp macro="" textlink="">
          <cdr:nvSpPr>
            <cdr:cNvPr id="3" name="ZoneTexte 1">
              <a:extLst xmlns:a="http://schemas.openxmlformats.org/drawingml/2006/main">
                <a:ext uri="{FF2B5EF4-FFF2-40B4-BE49-F238E27FC236}">
                  <a16:creationId xmlns:a16="http://schemas.microsoft.com/office/drawing/2014/main" id="{DDDA275D-CD2B-49E0-9B74-571C2C6D4283}"/>
                </a:ext>
              </a:extLst>
            </cdr:cNvPr>
            <cdr:cNvSpPr txBox="1"/>
          </cdr:nvSpPr>
          <cdr:spPr>
            <a:xfrm xmlns:a="http://schemas.openxmlformats.org/drawingml/2006/main">
              <a:off x="2910007" y="3433643"/>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14:m>
                <m:oMath xmlns:m="http://schemas.openxmlformats.org/officeDocument/2006/math">
                  <m:sSub>
                    <m:sSubPr>
                      <m:ctrlPr>
                        <a:rPr lang="fr-BE" sz="1200" b="0" i="1">
                          <a:solidFill>
                            <a:schemeClr val="tx1"/>
                          </a:solidFill>
                          <a:effectLst/>
                          <a:latin typeface="Cambria Math" panose="02040503050406030204" pitchFamily="18" charset="0"/>
                          <a:ea typeface="Cambria Math" panose="02040503050406030204" pitchFamily="18" charset="0"/>
                          <a:cs typeface="+mn-cs"/>
                        </a:rPr>
                      </m:ctrlPr>
                    </m:sSubPr>
                    <m:e>
                      <m:acc>
                        <m:accPr>
                          <m:chr m:val="̇"/>
                          <m:ctrlPr>
                            <a:rPr lang="fr-BE" sz="1200" b="0" i="1">
                              <a:solidFill>
                                <a:schemeClr val="tx1"/>
                              </a:solidFill>
                              <a:effectLst/>
                              <a:latin typeface="Cambria Math" panose="02040503050406030204" pitchFamily="18" charset="0"/>
                              <a:ea typeface="Cambria Math" panose="02040503050406030204" pitchFamily="18" charset="0"/>
                              <a:cs typeface="+mn-cs"/>
                            </a:rPr>
                          </m:ctrlPr>
                        </m:accPr>
                        <m:e>
                          <m:r>
                            <a:rPr lang="fr-BE" sz="1200" b="0" i="1">
                              <a:solidFill>
                                <a:schemeClr val="tx1"/>
                              </a:solidFill>
                              <a:effectLst/>
                              <a:latin typeface="Cambria Math" panose="02040503050406030204" pitchFamily="18" charset="0"/>
                              <a:ea typeface="Cambria Math" panose="02040503050406030204" pitchFamily="18" charset="0"/>
                              <a:cs typeface="+mn-cs"/>
                            </a:rPr>
                            <m:t>𝑄</m:t>
                          </m:r>
                        </m:e>
                      </m:acc>
                    </m:e>
                    <m:sub>
                      <m:r>
                        <a:rPr lang="fr-BE" sz="1200" b="0" i="1">
                          <a:solidFill>
                            <a:schemeClr val="tx1"/>
                          </a:solidFill>
                          <a:effectLst/>
                          <a:latin typeface="Cambria Math" panose="02040503050406030204" pitchFamily="18" charset="0"/>
                          <a:ea typeface="Cambria Math" panose="02040503050406030204" pitchFamily="18" charset="0"/>
                          <a:cs typeface="+mn-cs"/>
                        </a:rPr>
                        <m:t>𝑠𝑜𝑙</m:t>
                      </m:r>
                    </m:sub>
                  </m:sSub>
                </m:oMath>
              </a14:m>
              <a:r>
                <a:rPr lang="fr-BE" sz="1200" b="0">
                  <a:solidFill>
                    <a:schemeClr val="tx1"/>
                  </a:solidFill>
                  <a:effectLst/>
                  <a:ea typeface="+mn-ea"/>
                  <a:cs typeface="+mn-cs"/>
                </a:rPr>
                <a:t> [MW]</a:t>
              </a:r>
            </a:p>
          </cdr:txBody>
        </cdr:sp>
      </mc:Choice>
      <mc:Fallback xmlns="">
        <cdr:sp macro="" textlink="">
          <cdr:nvSpPr>
            <cdr:cNvPr id="3" name="ZoneTexte 1">
              <a:extLst xmlns:a="http://schemas.openxmlformats.org/drawingml/2006/main">
                <a:ext uri="{FF2B5EF4-FFF2-40B4-BE49-F238E27FC236}">
                  <a16:creationId xmlns:a16="http://schemas.microsoft.com/office/drawing/2014/main" id="{DDDA275D-CD2B-49E0-9B74-571C2C6D4283}"/>
                </a:ext>
              </a:extLst>
            </cdr:cNvPr>
            <cdr:cNvSpPr txBox="1"/>
          </cdr:nvSpPr>
          <cdr:spPr>
            <a:xfrm xmlns:a="http://schemas.openxmlformats.org/drawingml/2006/main">
              <a:off x="2910007" y="3433643"/>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r>
                <a:rPr lang="fr-BE" sz="1200" b="0" i="0">
                  <a:solidFill>
                    <a:schemeClr val="tx1"/>
                  </a:solidFill>
                  <a:effectLst/>
                  <a:latin typeface="Cambria Math" panose="02040503050406030204" pitchFamily="18" charset="0"/>
                  <a:ea typeface="Cambria Math" panose="02040503050406030204" pitchFamily="18" charset="0"/>
                  <a:cs typeface="+mn-cs"/>
                </a:rPr>
                <a:t>𝑄 ̇_𝑠𝑜𝑙</a:t>
              </a:r>
              <a:r>
                <a:rPr lang="fr-BE" sz="1200" b="0">
                  <a:solidFill>
                    <a:schemeClr val="tx1"/>
                  </a:solidFill>
                  <a:effectLst/>
                  <a:ea typeface="+mn-ea"/>
                  <a:cs typeface="+mn-cs"/>
                </a:rPr>
                <a:t> [MW]</a:t>
              </a:r>
            </a:p>
          </cdr:txBody>
        </cdr:sp>
      </mc:Fallback>
    </mc:AlternateContent>
  </cdr:relSizeAnchor>
</c:userShapes>
</file>

<file path=xl/drawings/drawing6.xml><?xml version="1.0" encoding="utf-8"?>
<xdr:wsDr xmlns:xdr="http://schemas.openxmlformats.org/drawingml/2006/spreadsheetDrawing" xmlns:a="http://schemas.openxmlformats.org/drawingml/2006/main">
  <xdr:twoCellAnchor>
    <xdr:from>
      <xdr:col>8</xdr:col>
      <xdr:colOff>149225</xdr:colOff>
      <xdr:row>8</xdr:row>
      <xdr:rowOff>111125</xdr:rowOff>
    </xdr:from>
    <xdr:to>
      <xdr:col>14</xdr:col>
      <xdr:colOff>149225</xdr:colOff>
      <xdr:row>23</xdr:row>
      <xdr:rowOff>92075</xdr:rowOff>
    </xdr:to>
    <xdr:graphicFrame macro="">
      <xdr:nvGraphicFramePr>
        <xdr:cNvPr id="2" name="Graphique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8</xdr:row>
      <xdr:rowOff>133350</xdr:rowOff>
    </xdr:from>
    <xdr:to>
      <xdr:col>8</xdr:col>
      <xdr:colOff>25400</xdr:colOff>
      <xdr:row>28</xdr:row>
      <xdr:rowOff>133350</xdr:rowOff>
    </xdr:to>
    <xdr:graphicFrame macro="">
      <xdr:nvGraphicFramePr>
        <xdr:cNvPr id="3" name="Graphique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260350</xdr:colOff>
      <xdr:row>7</xdr:row>
      <xdr:rowOff>152400</xdr:rowOff>
    </xdr:from>
    <xdr:to>
      <xdr:col>21</xdr:col>
      <xdr:colOff>127000</xdr:colOff>
      <xdr:row>24</xdr:row>
      <xdr:rowOff>107950</xdr:rowOff>
    </xdr:to>
    <xdr:graphicFrame macro="">
      <xdr:nvGraphicFramePr>
        <xdr:cNvPr id="4" name="Graphique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1.63871E-7</cdr:x>
      <cdr:y>0.32414</cdr:y>
    </cdr:from>
    <cdr:to>
      <cdr:x>0.03165</cdr:x>
      <cdr:y>0.52353</cdr:y>
    </cdr:to>
    <mc:AlternateContent xmlns:mc="http://schemas.openxmlformats.org/markup-compatibility/2006" xmlns:a14="http://schemas.microsoft.com/office/drawing/2010/main">
      <mc:Choice Requires="a14">
        <cdr:sp macro="" textlink="">
          <cdr:nvSpPr>
            <cdr:cNvPr id="3" name="ZoneTexte 3">
              <a:extLst xmlns:a="http://schemas.openxmlformats.org/drawingml/2006/main">
                <a:ext uri="{FF2B5EF4-FFF2-40B4-BE49-F238E27FC236}">
                  <a16:creationId xmlns:a16="http://schemas.microsoft.com/office/drawing/2014/main" id="{9FB0B1E6-2605-4BC3-8EA7-5D078E669628}"/>
                </a:ext>
              </a:extLst>
            </cdr:cNvPr>
            <cdr:cNvSpPr txBox="1"/>
          </cdr:nvSpPr>
          <cdr:spPr>
            <a:xfrm xmlns:a="http://schemas.openxmlformats.org/drawingml/2006/main" rot="16200000">
              <a:off x="-270618" y="1464419"/>
              <a:ext cx="734368" cy="193130"/>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14:m>
                <m:oMathPara xmlns:m="http://schemas.openxmlformats.org/officeDocument/2006/math">
                  <m:oMathParaPr>
                    <m:jc m:val="centerGroup"/>
                  </m:oMathParaPr>
                  <m:oMath xmlns:m="http://schemas.openxmlformats.org/officeDocument/2006/math">
                    <m:sSub>
                      <m:sSubPr>
                        <m:ctrlPr>
                          <a:rPr lang="fr-BE" sz="12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l-GR" sz="1200" b="0" i="1">
                            <a:solidFill>
                              <a:schemeClr val="tx1"/>
                            </a:solidFill>
                            <a:effectLst/>
                            <a:latin typeface="Cambria Math" panose="02040503050406030204" pitchFamily="18" charset="0"/>
                            <a:ea typeface="Cambria Math" panose="02040503050406030204" pitchFamily="18" charset="0"/>
                            <a:cs typeface="+mn-cs"/>
                          </a:rPr>
                          <m:t>η</m:t>
                        </m:r>
                      </m:e>
                      <m:sub>
                        <m:r>
                          <a:rPr lang="fr-BE" sz="1200" b="0" i="1">
                            <a:solidFill>
                              <a:schemeClr val="tx1"/>
                            </a:solidFill>
                            <a:effectLst/>
                            <a:latin typeface="Cambria Math" panose="02040503050406030204" pitchFamily="18" charset="0"/>
                            <a:ea typeface="Cambria Math" panose="02040503050406030204" pitchFamily="18" charset="0"/>
                            <a:cs typeface="+mn-cs"/>
                          </a:rPr>
                          <m:t>𝑒𝑛</m:t>
                        </m:r>
                        <m:r>
                          <a:rPr lang="fr-BE" sz="1200" b="0" i="1">
                            <a:solidFill>
                              <a:schemeClr val="tx1"/>
                            </a:solidFill>
                            <a:effectLst/>
                            <a:latin typeface="Cambria Math" panose="02040503050406030204" pitchFamily="18" charset="0"/>
                            <a:ea typeface="Cambria Math" panose="02040503050406030204" pitchFamily="18" charset="0"/>
                            <a:cs typeface="+mn-cs"/>
                          </a:rPr>
                          <m:t>, </m:t>
                        </m:r>
                        <m:r>
                          <a:rPr lang="fr-BE" sz="1200" b="0" i="1">
                            <a:solidFill>
                              <a:schemeClr val="tx1"/>
                            </a:solidFill>
                            <a:effectLst/>
                            <a:latin typeface="Cambria Math" panose="02040503050406030204" pitchFamily="18" charset="0"/>
                            <a:ea typeface="Cambria Math" panose="02040503050406030204" pitchFamily="18" charset="0"/>
                            <a:cs typeface="+mn-cs"/>
                          </a:rPr>
                          <m:t>𝑠𝑜𝑙</m:t>
                        </m:r>
                        <m:r>
                          <a:rPr lang="fr-BE" sz="1200" b="0" i="1">
                            <a:solidFill>
                              <a:schemeClr val="tx1"/>
                            </a:solidFill>
                            <a:effectLst/>
                            <a:latin typeface="Cambria Math" panose="02040503050406030204" pitchFamily="18" charset="0"/>
                            <a:ea typeface="Cambria Math" panose="02040503050406030204" pitchFamily="18" charset="0"/>
                            <a:cs typeface="+mn-cs"/>
                          </a:rPr>
                          <m:t>−</m:t>
                        </m:r>
                        <m:r>
                          <a:rPr lang="fr-BE" sz="1200" b="0" i="1">
                            <a:solidFill>
                              <a:schemeClr val="tx1"/>
                            </a:solidFill>
                            <a:effectLst/>
                            <a:latin typeface="Cambria Math" panose="02040503050406030204" pitchFamily="18" charset="0"/>
                            <a:ea typeface="Cambria Math" panose="02040503050406030204" pitchFamily="18" charset="0"/>
                            <a:cs typeface="+mn-cs"/>
                          </a:rPr>
                          <m:t>𝑟𝑎𝑑</m:t>
                        </m:r>
                      </m:sub>
                    </m:sSub>
                  </m:oMath>
                </m:oMathPara>
              </a14:m>
              <a:endParaRPr lang="fr-BE" sz="1200" b="0">
                <a:solidFill>
                  <a:schemeClr val="tx1"/>
                </a:solidFill>
                <a:effectLst/>
                <a:ea typeface="+mn-ea"/>
                <a:cs typeface="+mn-cs"/>
              </a:endParaRPr>
            </a:p>
          </cdr:txBody>
        </cdr:sp>
      </mc:Choice>
      <mc:Fallback xmlns="">
        <cdr:sp macro="" textlink="">
          <cdr:nvSpPr>
            <cdr:cNvPr id="3" name="ZoneTexte 3">
              <a:extLst xmlns:a="http://schemas.openxmlformats.org/drawingml/2006/main">
                <a:ext uri="{FF2B5EF4-FFF2-40B4-BE49-F238E27FC236}">
                  <a16:creationId xmlns:a16="http://schemas.microsoft.com/office/drawing/2014/main" id="{9FB0B1E6-2605-4BC3-8EA7-5D078E669628}"/>
                </a:ext>
              </a:extLst>
            </cdr:cNvPr>
            <cdr:cNvSpPr txBox="1"/>
          </cdr:nvSpPr>
          <cdr:spPr>
            <a:xfrm xmlns:a="http://schemas.openxmlformats.org/drawingml/2006/main" rot="16200000">
              <a:off x="-270618" y="1464419"/>
              <a:ext cx="734368" cy="193130"/>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r>
                <a:rPr lang="el-GR" sz="1200" b="0" i="0">
                  <a:solidFill>
                    <a:schemeClr val="tx1"/>
                  </a:solidFill>
                  <a:effectLst/>
                  <a:latin typeface="Cambria Math" panose="02040503050406030204" pitchFamily="18" charset="0"/>
                  <a:ea typeface="Cambria Math" panose="02040503050406030204" pitchFamily="18" charset="0"/>
                  <a:cs typeface="+mn-cs"/>
                </a:rPr>
                <a:t>η</a:t>
              </a:r>
              <a:r>
                <a:rPr lang="fr-BE" sz="1200" b="0" i="0">
                  <a:solidFill>
                    <a:schemeClr val="tx1"/>
                  </a:solidFill>
                  <a:effectLst/>
                  <a:latin typeface="Cambria Math" panose="02040503050406030204" pitchFamily="18" charset="0"/>
                  <a:ea typeface="Cambria Math" panose="02040503050406030204" pitchFamily="18" charset="0"/>
                  <a:cs typeface="+mn-cs"/>
                </a:rPr>
                <a:t>_(𝑒𝑛, 𝑠𝑜𝑙−𝑟𝑎𝑑)</a:t>
              </a:r>
              <a:endParaRPr lang="fr-BE" sz="1200" b="0">
                <a:solidFill>
                  <a:schemeClr val="tx1"/>
                </a:solidFill>
                <a:effectLst/>
                <a:ea typeface="+mn-ea"/>
                <a:cs typeface="+mn-cs"/>
              </a:endParaRPr>
            </a:p>
          </cdr:txBody>
        </cdr:sp>
      </mc:Fallback>
    </mc:AlternateContent>
  </cdr:relSizeAnchor>
  <cdr:relSizeAnchor xmlns:cdr="http://schemas.openxmlformats.org/drawingml/2006/chartDrawing">
    <cdr:from>
      <cdr:x>0.49428</cdr:x>
      <cdr:y>0.93394</cdr:y>
    </cdr:from>
    <cdr:to>
      <cdr:x>0.60363</cdr:x>
      <cdr:y>0.98793</cdr:y>
    </cdr:to>
    <mc:AlternateContent xmlns:mc="http://schemas.openxmlformats.org/markup-compatibility/2006" xmlns:a14="http://schemas.microsoft.com/office/drawing/2010/main">
      <mc:Choice Requires="a14">
        <cdr:sp macro="" textlink="">
          <cdr:nvSpPr>
            <cdr:cNvPr id="4" name="ZoneTexte 1">
              <a:extLst xmlns:a="http://schemas.openxmlformats.org/drawingml/2006/main">
                <a:ext uri="{FF2B5EF4-FFF2-40B4-BE49-F238E27FC236}">
                  <a16:creationId xmlns:a16="http://schemas.microsoft.com/office/drawing/2014/main" id="{A5E7E74C-D06E-46E2-92C7-6E2C24C03351}"/>
                </a:ext>
              </a:extLst>
            </cdr:cNvPr>
            <cdr:cNvSpPr txBox="1"/>
          </cdr:nvSpPr>
          <cdr:spPr>
            <a:xfrm xmlns:a="http://schemas.openxmlformats.org/drawingml/2006/main">
              <a:off x="3016250" y="3439713"/>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14:m>
                <m:oMath xmlns:m="http://schemas.openxmlformats.org/officeDocument/2006/math">
                  <m:sSub>
                    <m:sSubPr>
                      <m:ctrlPr>
                        <a:rPr lang="fr-BE" sz="1200" b="0" i="1">
                          <a:solidFill>
                            <a:schemeClr val="tx1"/>
                          </a:solidFill>
                          <a:effectLst/>
                          <a:latin typeface="Cambria Math" panose="02040503050406030204" pitchFamily="18" charset="0"/>
                          <a:ea typeface="Cambria Math" panose="02040503050406030204" pitchFamily="18" charset="0"/>
                          <a:cs typeface="+mn-cs"/>
                        </a:rPr>
                      </m:ctrlPr>
                    </m:sSubPr>
                    <m:e>
                      <m:acc>
                        <m:accPr>
                          <m:chr m:val="̇"/>
                          <m:ctrlPr>
                            <a:rPr lang="fr-BE" sz="1200" b="0" i="1">
                              <a:solidFill>
                                <a:schemeClr val="tx1"/>
                              </a:solidFill>
                              <a:effectLst/>
                              <a:latin typeface="Cambria Math" panose="02040503050406030204" pitchFamily="18" charset="0"/>
                              <a:ea typeface="Cambria Math" panose="02040503050406030204" pitchFamily="18" charset="0"/>
                              <a:cs typeface="+mn-cs"/>
                            </a:rPr>
                          </m:ctrlPr>
                        </m:accPr>
                        <m:e>
                          <m:r>
                            <a:rPr lang="fr-BE" sz="1200" b="0" i="1">
                              <a:solidFill>
                                <a:schemeClr val="tx1"/>
                              </a:solidFill>
                              <a:effectLst/>
                              <a:latin typeface="Cambria Math" panose="02040503050406030204" pitchFamily="18" charset="0"/>
                              <a:ea typeface="Cambria Math" panose="02040503050406030204" pitchFamily="18" charset="0"/>
                              <a:cs typeface="+mn-cs"/>
                            </a:rPr>
                            <m:t>𝑄</m:t>
                          </m:r>
                        </m:e>
                      </m:acc>
                    </m:e>
                    <m:sub>
                      <m:r>
                        <a:rPr lang="fr-BE" sz="1200" b="0" i="1">
                          <a:solidFill>
                            <a:schemeClr val="tx1"/>
                          </a:solidFill>
                          <a:effectLst/>
                          <a:latin typeface="Cambria Math" panose="02040503050406030204" pitchFamily="18" charset="0"/>
                          <a:ea typeface="Cambria Math" panose="02040503050406030204" pitchFamily="18" charset="0"/>
                          <a:cs typeface="+mn-cs"/>
                        </a:rPr>
                        <m:t>𝑠𝑜𝑙</m:t>
                      </m:r>
                    </m:sub>
                  </m:sSub>
                </m:oMath>
              </a14:m>
              <a:r>
                <a:rPr lang="fr-BE" sz="1200" b="0">
                  <a:solidFill>
                    <a:schemeClr val="tx1"/>
                  </a:solidFill>
                  <a:effectLst/>
                  <a:ea typeface="+mn-ea"/>
                  <a:cs typeface="+mn-cs"/>
                </a:rPr>
                <a:t> [MW]</a:t>
              </a:r>
            </a:p>
          </cdr:txBody>
        </cdr:sp>
      </mc:Choice>
      <mc:Fallback xmlns="">
        <cdr:sp macro="" textlink="">
          <cdr:nvSpPr>
            <cdr:cNvPr id="4" name="ZoneTexte 1">
              <a:extLst xmlns:a="http://schemas.openxmlformats.org/drawingml/2006/main">
                <a:ext uri="{FF2B5EF4-FFF2-40B4-BE49-F238E27FC236}">
                  <a16:creationId xmlns:a16="http://schemas.microsoft.com/office/drawing/2014/main" id="{A5E7E74C-D06E-46E2-92C7-6E2C24C03351}"/>
                </a:ext>
              </a:extLst>
            </cdr:cNvPr>
            <cdr:cNvSpPr txBox="1"/>
          </cdr:nvSpPr>
          <cdr:spPr>
            <a:xfrm xmlns:a="http://schemas.openxmlformats.org/drawingml/2006/main">
              <a:off x="3016250" y="3439713"/>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fr-BE" sz="1200" b="0" i="0">
                  <a:solidFill>
                    <a:schemeClr val="tx1"/>
                  </a:solidFill>
                  <a:effectLst/>
                  <a:latin typeface="Cambria Math" panose="02040503050406030204" pitchFamily="18" charset="0"/>
                  <a:ea typeface="Cambria Math" panose="02040503050406030204" pitchFamily="18" charset="0"/>
                  <a:cs typeface="+mn-cs"/>
                </a:rPr>
                <a:t>𝑄 ̇_𝑠𝑜𝑙</a:t>
              </a:r>
              <a:r>
                <a:rPr lang="fr-BE" sz="1200" b="0">
                  <a:solidFill>
                    <a:schemeClr val="tx1"/>
                  </a:solidFill>
                  <a:effectLst/>
                  <a:ea typeface="+mn-ea"/>
                  <a:cs typeface="+mn-cs"/>
                </a:rPr>
                <a:t> [MW]</a:t>
              </a:r>
            </a:p>
          </cdr:txBody>
        </cdr:sp>
      </mc:Fallback>
    </mc:AlternateContent>
  </cdr:relSizeAnchor>
</c:userShapes>
</file>

<file path=xl/drawings/drawing8.xml><?xml version="1.0" encoding="utf-8"?>
<xdr:wsDr xmlns:xdr="http://schemas.openxmlformats.org/drawingml/2006/spreadsheetDrawing" xmlns:a="http://schemas.openxmlformats.org/drawingml/2006/main">
  <xdr:twoCellAnchor>
    <xdr:from>
      <xdr:col>0</xdr:col>
      <xdr:colOff>104775</xdr:colOff>
      <xdr:row>5</xdr:row>
      <xdr:rowOff>130175</xdr:rowOff>
    </xdr:from>
    <xdr:to>
      <xdr:col>6</xdr:col>
      <xdr:colOff>104775</xdr:colOff>
      <xdr:row>20</xdr:row>
      <xdr:rowOff>111125</xdr:rowOff>
    </xdr:to>
    <xdr:graphicFrame macro="">
      <xdr:nvGraphicFramePr>
        <xdr:cNvPr id="2" name="Graphique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44450</xdr:rowOff>
    </xdr:from>
    <xdr:to>
      <xdr:col>7</xdr:col>
      <xdr:colOff>755650</xdr:colOff>
      <xdr:row>24</xdr:row>
      <xdr:rowOff>57150</xdr:rowOff>
    </xdr:to>
    <xdr:graphicFrame macro="">
      <xdr:nvGraphicFramePr>
        <xdr:cNvPr id="2" name="Graphique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0.51512</cdr:x>
      <cdr:y>0.9244</cdr:y>
    </cdr:from>
    <cdr:to>
      <cdr:x>0.6247</cdr:x>
      <cdr:y>0.9782</cdr:y>
    </cdr:to>
    <mc:AlternateContent xmlns:mc="http://schemas.openxmlformats.org/markup-compatibility/2006" xmlns:a14="http://schemas.microsoft.com/office/drawing/2010/main">
      <mc:Choice Requires="a14">
        <cdr:sp macro="" textlink="">
          <cdr:nvSpPr>
            <cdr:cNvPr id="4" name="ZoneTexte 1">
              <a:extLst xmlns:a="http://schemas.openxmlformats.org/drawingml/2006/main">
                <a:ext uri="{FF2B5EF4-FFF2-40B4-BE49-F238E27FC236}">
                  <a16:creationId xmlns:a16="http://schemas.microsoft.com/office/drawing/2014/main" id="{9709F0D9-2857-4481-9FEA-A6284768CD65}"/>
                </a:ext>
              </a:extLst>
            </cdr:cNvPr>
            <cdr:cNvSpPr txBox="1"/>
          </cdr:nvSpPr>
          <cdr:spPr>
            <a:xfrm xmlns:a="http://schemas.openxmlformats.org/drawingml/2006/main">
              <a:off x="3136900" y="3416300"/>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14:m>
                <m:oMath xmlns:m="http://schemas.openxmlformats.org/officeDocument/2006/math">
                  <m:sSub>
                    <m:sSubPr>
                      <m:ctrlPr>
                        <a:rPr lang="fr-BE" sz="1200" b="0" i="1">
                          <a:solidFill>
                            <a:schemeClr val="tx1"/>
                          </a:solidFill>
                          <a:effectLst/>
                          <a:latin typeface="Cambria Math" panose="02040503050406030204" pitchFamily="18" charset="0"/>
                          <a:ea typeface="Cambria Math" panose="02040503050406030204" pitchFamily="18" charset="0"/>
                          <a:cs typeface="+mn-cs"/>
                        </a:rPr>
                      </m:ctrlPr>
                    </m:sSubPr>
                    <m:e>
                      <m:acc>
                        <m:accPr>
                          <m:chr m:val="̇"/>
                          <m:ctrlPr>
                            <a:rPr lang="fr-BE" sz="1200" b="0" i="1">
                              <a:solidFill>
                                <a:schemeClr val="tx1"/>
                              </a:solidFill>
                              <a:effectLst/>
                              <a:latin typeface="Cambria Math" panose="02040503050406030204" pitchFamily="18" charset="0"/>
                              <a:ea typeface="Cambria Math" panose="02040503050406030204" pitchFamily="18" charset="0"/>
                              <a:cs typeface="+mn-cs"/>
                            </a:rPr>
                          </m:ctrlPr>
                        </m:accPr>
                        <m:e>
                          <m:r>
                            <a:rPr lang="fr-BE" sz="1200" b="0" i="1">
                              <a:solidFill>
                                <a:schemeClr val="tx1"/>
                              </a:solidFill>
                              <a:effectLst/>
                              <a:latin typeface="Cambria Math" panose="02040503050406030204" pitchFamily="18" charset="0"/>
                              <a:ea typeface="Cambria Math" panose="02040503050406030204" pitchFamily="18" charset="0"/>
                              <a:cs typeface="+mn-cs"/>
                            </a:rPr>
                            <m:t>𝑄</m:t>
                          </m:r>
                        </m:e>
                      </m:acc>
                    </m:e>
                    <m:sub>
                      <m:r>
                        <a:rPr lang="fr-BE" sz="1200" b="0" i="1">
                          <a:solidFill>
                            <a:schemeClr val="tx1"/>
                          </a:solidFill>
                          <a:effectLst/>
                          <a:latin typeface="Cambria Math" panose="02040503050406030204" pitchFamily="18" charset="0"/>
                          <a:ea typeface="Cambria Math" panose="02040503050406030204" pitchFamily="18" charset="0"/>
                          <a:cs typeface="+mn-cs"/>
                        </a:rPr>
                        <m:t>𝑠𝑜𝑙</m:t>
                      </m:r>
                    </m:sub>
                  </m:sSub>
                </m:oMath>
              </a14:m>
              <a:r>
                <a:rPr lang="fr-BE" sz="1200" b="0">
                  <a:solidFill>
                    <a:schemeClr val="tx1"/>
                  </a:solidFill>
                  <a:effectLst/>
                  <a:ea typeface="+mn-ea"/>
                  <a:cs typeface="+mn-cs"/>
                </a:rPr>
                <a:t> [MW]</a:t>
              </a:r>
            </a:p>
          </cdr:txBody>
        </cdr:sp>
      </mc:Choice>
      <mc:Fallback xmlns="">
        <cdr:sp macro="" textlink="">
          <cdr:nvSpPr>
            <cdr:cNvPr id="4" name="ZoneTexte 1">
              <a:extLst xmlns:a="http://schemas.openxmlformats.org/drawingml/2006/main">
                <a:ext uri="{FF2B5EF4-FFF2-40B4-BE49-F238E27FC236}">
                  <a16:creationId xmlns:a16="http://schemas.microsoft.com/office/drawing/2014/main" id="{9709F0D9-2857-4481-9FEA-A6284768CD65}"/>
                </a:ext>
              </a:extLst>
            </cdr:cNvPr>
            <cdr:cNvSpPr txBox="1"/>
          </cdr:nvSpPr>
          <cdr:spPr>
            <a:xfrm xmlns:a="http://schemas.openxmlformats.org/drawingml/2006/main">
              <a:off x="3136900" y="3416300"/>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fr-BE" sz="1200" b="0" i="0">
                  <a:solidFill>
                    <a:schemeClr val="tx1"/>
                  </a:solidFill>
                  <a:effectLst/>
                  <a:latin typeface="Cambria Math" panose="02040503050406030204" pitchFamily="18" charset="0"/>
                  <a:ea typeface="Cambria Math" panose="02040503050406030204" pitchFamily="18" charset="0"/>
                  <a:cs typeface="+mn-cs"/>
                </a:rPr>
                <a:t>𝑄 ̇_𝑠𝑜𝑙</a:t>
              </a:r>
              <a:r>
                <a:rPr lang="fr-BE" sz="1200" b="0">
                  <a:solidFill>
                    <a:schemeClr val="tx1"/>
                  </a:solidFill>
                  <a:effectLst/>
                  <a:ea typeface="+mn-ea"/>
                  <a:cs typeface="+mn-cs"/>
                </a:rPr>
                <a:t> [MW]</a:t>
              </a:r>
            </a:p>
          </cdr:txBody>
        </cdr:sp>
      </mc:Fallback>
    </mc:AlternateContent>
  </cdr:relSizeAnchor>
  <cdr:relSizeAnchor xmlns:cdr="http://schemas.openxmlformats.org/drawingml/2006/chartDrawing">
    <cdr:from>
      <cdr:x>1.64213E-7</cdr:x>
      <cdr:y>0.27491</cdr:y>
    </cdr:from>
    <cdr:to>
      <cdr:x>0.02874</cdr:x>
      <cdr:y>0.5069</cdr:y>
    </cdr:to>
    <cdr:sp macro="" textlink="">
      <cdr:nvSpPr>
        <cdr:cNvPr id="5" name="ZoneTexte 6">
          <a:extLst xmlns:a="http://schemas.openxmlformats.org/drawingml/2006/main">
            <a:ext uri="{FF2B5EF4-FFF2-40B4-BE49-F238E27FC236}">
              <a16:creationId xmlns:a16="http://schemas.microsoft.com/office/drawing/2014/main" id="{63452EE9-0B3C-4E94-B936-3CDB62C40316}"/>
            </a:ext>
          </a:extLst>
        </cdr:cNvPr>
        <cdr:cNvSpPr txBox="1"/>
      </cdr:nvSpPr>
      <cdr:spPr>
        <a:xfrm xmlns:a="http://schemas.openxmlformats.org/drawingml/2006/main" rot="16200000">
          <a:off x="-341168" y="1357169"/>
          <a:ext cx="857355" cy="17501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fr-BE" sz="1200" b="0">
              <a:solidFill>
                <a:schemeClr val="tx1"/>
              </a:solidFill>
              <a:effectLst/>
              <a:ea typeface="Cambria Math" panose="02040503050406030204" pitchFamily="18" charset="0"/>
              <a:cs typeface="+mn-cs"/>
            </a:rPr>
            <a:t>LCOE</a:t>
          </a:r>
          <a:r>
            <a:rPr lang="fr-BE" sz="1200" b="0" baseline="0">
              <a:solidFill>
                <a:schemeClr val="tx1"/>
              </a:solidFill>
              <a:effectLst/>
              <a:ea typeface="Cambria Math" panose="02040503050406030204" pitchFamily="18" charset="0"/>
              <a:cs typeface="+mn-cs"/>
            </a:rPr>
            <a:t> $/kWh</a:t>
          </a:r>
          <a:endParaRPr lang="fr-BE" sz="1200" b="0">
            <a:solidFill>
              <a:schemeClr val="tx1"/>
            </a:solidFill>
            <a:effectLst/>
            <a:ea typeface="+mn-ea"/>
            <a:cs typeface="+mn-cs"/>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5</xdr:row>
      <xdr:rowOff>158750</xdr:rowOff>
    </xdr:from>
    <xdr:to>
      <xdr:col>7</xdr:col>
      <xdr:colOff>749300</xdr:colOff>
      <xdr:row>25</xdr:row>
      <xdr:rowOff>152400</xdr:rowOff>
    </xdr:to>
    <xdr:graphicFrame macro="">
      <xdr:nvGraphicFramePr>
        <xdr:cNvPr id="2" name="Graphique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25400</xdr:colOff>
      <xdr:row>5</xdr:row>
      <xdr:rowOff>57150</xdr:rowOff>
    </xdr:from>
    <xdr:to>
      <xdr:col>15</xdr:col>
      <xdr:colOff>95250</xdr:colOff>
      <xdr:row>23</xdr:row>
      <xdr:rowOff>107950</xdr:rowOff>
    </xdr:to>
    <xdr:graphicFrame macro="">
      <xdr:nvGraphicFramePr>
        <xdr:cNvPr id="3" name="Graphique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0.49687</cdr:x>
      <cdr:y>0.93437</cdr:y>
    </cdr:from>
    <cdr:to>
      <cdr:x>0.60656</cdr:x>
      <cdr:y>0.98845</cdr:y>
    </cdr:to>
    <mc:AlternateContent xmlns:mc="http://schemas.openxmlformats.org/markup-compatibility/2006" xmlns:a14="http://schemas.microsoft.com/office/drawing/2010/main">
      <mc:Choice Requires="a14">
        <cdr:sp macro="" textlink="">
          <cdr:nvSpPr>
            <cdr:cNvPr id="2" name="ZoneTexte 1">
              <a:extLst xmlns:a="http://schemas.openxmlformats.org/drawingml/2006/main">
                <a:ext uri="{FF2B5EF4-FFF2-40B4-BE49-F238E27FC236}">
                  <a16:creationId xmlns:a16="http://schemas.microsoft.com/office/drawing/2014/main" id="{1B92A07E-8237-488E-B808-F4D3B311C21C}"/>
                </a:ext>
              </a:extLst>
            </cdr:cNvPr>
            <cdr:cNvSpPr txBox="1"/>
          </cdr:nvSpPr>
          <cdr:spPr>
            <a:xfrm xmlns:a="http://schemas.openxmlformats.org/drawingml/2006/main">
              <a:off x="3022600" y="3435350"/>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14:m>
                <m:oMath xmlns:m="http://schemas.openxmlformats.org/officeDocument/2006/math">
                  <m:sSub>
                    <m:sSubPr>
                      <m:ctrlPr>
                        <a:rPr lang="fr-BE" sz="1200" b="0" i="1">
                          <a:solidFill>
                            <a:schemeClr val="tx1"/>
                          </a:solidFill>
                          <a:effectLst/>
                          <a:latin typeface="Cambria Math" panose="02040503050406030204" pitchFamily="18" charset="0"/>
                          <a:ea typeface="Cambria Math" panose="02040503050406030204" pitchFamily="18" charset="0"/>
                          <a:cs typeface="+mn-cs"/>
                        </a:rPr>
                      </m:ctrlPr>
                    </m:sSubPr>
                    <m:e>
                      <m:acc>
                        <m:accPr>
                          <m:chr m:val="̇"/>
                          <m:ctrlPr>
                            <a:rPr lang="fr-BE" sz="1200" b="0" i="1">
                              <a:solidFill>
                                <a:schemeClr val="tx1"/>
                              </a:solidFill>
                              <a:effectLst/>
                              <a:latin typeface="Cambria Math" panose="02040503050406030204" pitchFamily="18" charset="0"/>
                              <a:ea typeface="Cambria Math" panose="02040503050406030204" pitchFamily="18" charset="0"/>
                              <a:cs typeface="+mn-cs"/>
                            </a:rPr>
                          </m:ctrlPr>
                        </m:accPr>
                        <m:e>
                          <m:r>
                            <a:rPr lang="fr-BE" sz="1200" b="0" i="1">
                              <a:solidFill>
                                <a:schemeClr val="tx1"/>
                              </a:solidFill>
                              <a:effectLst/>
                              <a:latin typeface="Cambria Math" panose="02040503050406030204" pitchFamily="18" charset="0"/>
                              <a:ea typeface="Cambria Math" panose="02040503050406030204" pitchFamily="18" charset="0"/>
                              <a:cs typeface="+mn-cs"/>
                            </a:rPr>
                            <m:t>𝑄</m:t>
                          </m:r>
                        </m:e>
                      </m:acc>
                    </m:e>
                    <m:sub>
                      <m:r>
                        <a:rPr lang="fr-BE" sz="1200" b="0" i="1">
                          <a:solidFill>
                            <a:schemeClr val="tx1"/>
                          </a:solidFill>
                          <a:effectLst/>
                          <a:latin typeface="Cambria Math" panose="02040503050406030204" pitchFamily="18" charset="0"/>
                          <a:ea typeface="Cambria Math" panose="02040503050406030204" pitchFamily="18" charset="0"/>
                          <a:cs typeface="+mn-cs"/>
                        </a:rPr>
                        <m:t>𝑠𝑜𝑙</m:t>
                      </m:r>
                    </m:sub>
                  </m:sSub>
                </m:oMath>
              </a14:m>
              <a:r>
                <a:rPr lang="fr-BE" sz="1200" b="0">
                  <a:solidFill>
                    <a:schemeClr val="tx1"/>
                  </a:solidFill>
                  <a:effectLst/>
                  <a:ea typeface="+mn-ea"/>
                  <a:cs typeface="+mn-cs"/>
                </a:rPr>
                <a:t> [MW]</a:t>
              </a:r>
            </a:p>
          </cdr:txBody>
        </cdr:sp>
      </mc:Choice>
      <mc:Fallback xmlns="">
        <cdr:sp macro="" textlink="">
          <cdr:nvSpPr>
            <cdr:cNvPr id="2" name="ZoneTexte 1">
              <a:extLst xmlns:a="http://schemas.openxmlformats.org/drawingml/2006/main">
                <a:ext uri="{FF2B5EF4-FFF2-40B4-BE49-F238E27FC236}">
                  <a16:creationId xmlns:a16="http://schemas.microsoft.com/office/drawing/2014/main" id="{1B92A07E-8237-488E-B808-F4D3B311C21C}"/>
                </a:ext>
              </a:extLst>
            </cdr:cNvPr>
            <cdr:cNvSpPr txBox="1"/>
          </cdr:nvSpPr>
          <cdr:spPr>
            <a:xfrm xmlns:a="http://schemas.openxmlformats.org/drawingml/2006/main">
              <a:off x="3022600" y="3435350"/>
              <a:ext cx="667299" cy="19883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fr-BE" sz="1200" b="0" i="0">
                  <a:solidFill>
                    <a:schemeClr val="tx1"/>
                  </a:solidFill>
                  <a:effectLst/>
                  <a:latin typeface="Cambria Math" panose="02040503050406030204" pitchFamily="18" charset="0"/>
                  <a:ea typeface="Cambria Math" panose="02040503050406030204" pitchFamily="18" charset="0"/>
                  <a:cs typeface="+mn-cs"/>
                </a:rPr>
                <a:t>𝑄 ̇_𝑠𝑜𝑙</a:t>
              </a:r>
              <a:r>
                <a:rPr lang="fr-BE" sz="1200" b="0">
                  <a:solidFill>
                    <a:schemeClr val="tx1"/>
                  </a:solidFill>
                  <a:effectLst/>
                  <a:ea typeface="+mn-ea"/>
                  <a:cs typeface="+mn-cs"/>
                </a:rPr>
                <a:t> [MW]</a:t>
              </a:r>
            </a:p>
          </cdr:txBody>
        </cdr:sp>
      </mc:Fallback>
    </mc:AlternateContent>
  </cdr:relSizeAnchor>
  <cdr:relSizeAnchor xmlns:cdr="http://schemas.openxmlformats.org/drawingml/2006/chartDrawing">
    <cdr:from>
      <cdr:x>1.64384E-7</cdr:x>
      <cdr:y>0.29188</cdr:y>
    </cdr:from>
    <cdr:to>
      <cdr:x>0.03097</cdr:x>
      <cdr:y>0.53388</cdr:y>
    </cdr:to>
    <cdr:sp macro="" textlink="">
      <cdr:nvSpPr>
        <cdr:cNvPr id="3" name="ZoneTexte 6">
          <a:extLst xmlns:a="http://schemas.openxmlformats.org/drawingml/2006/main">
            <a:ext uri="{FF2B5EF4-FFF2-40B4-BE49-F238E27FC236}">
              <a16:creationId xmlns:a16="http://schemas.microsoft.com/office/drawing/2014/main" id="{7A6D3BF7-2337-49D0-BD72-37B9C7D0949D}"/>
            </a:ext>
          </a:extLst>
        </cdr:cNvPr>
        <cdr:cNvSpPr txBox="1"/>
      </cdr:nvSpPr>
      <cdr:spPr>
        <a:xfrm xmlns:a="http://schemas.openxmlformats.org/drawingml/2006/main" rot="16200000">
          <a:off x="-350681" y="1423833"/>
          <a:ext cx="889735" cy="18837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lIns="0" tIns="0" rIns="0" bIns="0"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fr-BE" sz="1200" b="0">
              <a:solidFill>
                <a:schemeClr val="tx1"/>
              </a:solidFill>
              <a:effectLst/>
              <a:ea typeface="Cambria Math" panose="02040503050406030204" pitchFamily="18" charset="0"/>
              <a:cs typeface="+mn-cs"/>
            </a:rPr>
            <a:t>CO2  $/ton</a:t>
          </a:r>
          <a:endParaRPr lang="fr-BE" sz="1200" b="0">
            <a:solidFill>
              <a:schemeClr val="tx1"/>
            </a:solidFill>
            <a:effectLst/>
            <a:ea typeface="+mn-ea"/>
            <a:cs typeface="+mn-cs"/>
          </a:endParaRPr>
        </a:p>
      </cdr:txBody>
    </cdr:sp>
  </cdr:relSizeAnchor>
</c:userShape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5"/>
  <sheetViews>
    <sheetView topLeftCell="B1" zoomScale="98" workbookViewId="0">
      <selection activeCell="R48" sqref="R48"/>
    </sheetView>
  </sheetViews>
  <sheetFormatPr baseColWidth="10" defaultColWidth="9.1796875" defaultRowHeight="14.5" x14ac:dyDescent="0.35"/>
  <cols>
    <col min="1" max="1" width="9.7265625" style="1" hidden="1" customWidth="1"/>
    <col min="2" max="2" width="40.7265625" style="2" customWidth="1"/>
    <col min="3" max="18" width="10.7265625" style="1" customWidth="1"/>
    <col min="19" max="16384" width="9.1796875" style="1"/>
  </cols>
  <sheetData>
    <row r="1" spans="1:19" ht="15" customHeight="1" x14ac:dyDescent="0.35">
      <c r="A1" s="3"/>
      <c r="B1" s="4"/>
      <c r="C1" s="15"/>
      <c r="D1" s="21" t="s">
        <v>1</v>
      </c>
      <c r="E1" s="22" t="s">
        <v>8</v>
      </c>
      <c r="F1" s="22" t="s">
        <v>9</v>
      </c>
      <c r="G1" s="22" t="s">
        <v>10</v>
      </c>
      <c r="H1" s="22" t="s">
        <v>11</v>
      </c>
      <c r="I1" s="22" t="s">
        <v>12</v>
      </c>
      <c r="J1" s="22" t="s">
        <v>13</v>
      </c>
      <c r="K1" s="22" t="s">
        <v>14</v>
      </c>
      <c r="L1" s="22" t="s">
        <v>15</v>
      </c>
      <c r="M1" s="22" t="s">
        <v>16</v>
      </c>
      <c r="N1" s="22" t="s">
        <v>17</v>
      </c>
      <c r="O1" s="22" t="s">
        <v>99</v>
      </c>
      <c r="P1" s="22" t="s">
        <v>100</v>
      </c>
      <c r="Q1" s="22" t="s">
        <v>101</v>
      </c>
      <c r="R1" s="22" t="s">
        <v>102</v>
      </c>
    </row>
    <row r="2" spans="1:19" ht="15" customHeight="1" x14ac:dyDescent="0.35">
      <c r="A2" s="5"/>
      <c r="B2" s="6"/>
      <c r="C2" s="16"/>
      <c r="D2" s="23"/>
      <c r="E2" s="23"/>
      <c r="F2" s="23"/>
      <c r="G2" s="23"/>
      <c r="H2" s="24"/>
      <c r="I2" s="24"/>
      <c r="J2" s="24"/>
      <c r="K2" s="24"/>
      <c r="L2" s="24"/>
      <c r="M2" s="24"/>
      <c r="N2" s="24"/>
      <c r="O2" s="24"/>
      <c r="P2" s="24"/>
      <c r="Q2" s="24"/>
      <c r="R2" s="24"/>
    </row>
    <row r="3" spans="1:19" ht="15" customHeight="1" x14ac:dyDescent="0.35">
      <c r="A3" s="5"/>
      <c r="B3" s="6"/>
      <c r="C3" s="16"/>
      <c r="D3" s="23"/>
      <c r="E3" s="23"/>
      <c r="F3" s="23"/>
      <c r="G3" s="23"/>
      <c r="H3" s="24"/>
      <c r="I3" s="24"/>
      <c r="J3" s="24"/>
      <c r="K3" s="24"/>
      <c r="L3" s="24"/>
      <c r="M3" s="24"/>
      <c r="N3" s="24"/>
      <c r="O3" s="24"/>
      <c r="P3" s="24"/>
      <c r="Q3" s="24"/>
      <c r="R3" s="24"/>
    </row>
    <row r="4" spans="1:19" ht="15" customHeight="1" x14ac:dyDescent="0.35">
      <c r="A4" s="5"/>
      <c r="B4" s="6"/>
      <c r="C4" s="16"/>
      <c r="D4" s="23"/>
      <c r="E4" s="23"/>
      <c r="F4" s="23"/>
      <c r="G4" s="23"/>
      <c r="H4" s="24"/>
      <c r="I4" s="24"/>
      <c r="J4" s="24"/>
      <c r="K4" s="24"/>
      <c r="L4" s="24"/>
      <c r="M4" s="24"/>
      <c r="N4" s="24"/>
      <c r="O4" s="24"/>
      <c r="P4" s="24"/>
      <c r="Q4" s="24"/>
      <c r="R4" s="24"/>
    </row>
    <row r="5" spans="1:19" ht="15" customHeight="1" x14ac:dyDescent="0.35">
      <c r="A5" s="5"/>
      <c r="B5" s="6"/>
      <c r="C5" s="16"/>
      <c r="D5" s="23"/>
      <c r="E5" s="23"/>
      <c r="F5" s="23"/>
      <c r="G5" s="23"/>
      <c r="H5" s="24"/>
      <c r="I5" s="24"/>
      <c r="J5" s="24"/>
      <c r="K5" s="24"/>
      <c r="L5" s="24"/>
      <c r="M5" s="24"/>
      <c r="N5" s="24"/>
      <c r="O5" s="24"/>
      <c r="P5" s="24"/>
      <c r="Q5" s="24"/>
      <c r="R5" s="24"/>
    </row>
    <row r="6" spans="1:19" ht="15" customHeight="1" x14ac:dyDescent="0.35">
      <c r="A6" s="5"/>
      <c r="B6" s="6"/>
      <c r="C6" s="17" t="s">
        <v>0</v>
      </c>
      <c r="D6" s="50" t="s">
        <v>7</v>
      </c>
      <c r="E6" s="41" t="s">
        <v>7</v>
      </c>
      <c r="F6" s="41" t="s">
        <v>7</v>
      </c>
      <c r="G6" s="41" t="s">
        <v>7</v>
      </c>
      <c r="H6" s="41" t="s">
        <v>7</v>
      </c>
      <c r="I6" s="41" t="s">
        <v>7</v>
      </c>
      <c r="J6" s="41" t="s">
        <v>7</v>
      </c>
      <c r="K6" s="41" t="s">
        <v>7</v>
      </c>
      <c r="L6" s="41" t="s">
        <v>7</v>
      </c>
      <c r="M6" s="41" t="s">
        <v>7</v>
      </c>
      <c r="N6" s="41" t="s">
        <v>7</v>
      </c>
      <c r="O6" s="41" t="s">
        <v>27</v>
      </c>
      <c r="P6" s="41" t="s">
        <v>7</v>
      </c>
      <c r="Q6" s="41" t="s">
        <v>7</v>
      </c>
      <c r="R6" s="41" t="s">
        <v>7</v>
      </c>
    </row>
    <row r="7" spans="1:19" ht="15" customHeight="1" x14ac:dyDescent="0.35">
      <c r="A7" s="7"/>
      <c r="B7" s="10" t="s">
        <v>2</v>
      </c>
      <c r="C7" s="36" t="s">
        <v>3</v>
      </c>
      <c r="D7" s="25" t="s">
        <v>4</v>
      </c>
      <c r="E7" s="26" t="s">
        <v>4</v>
      </c>
      <c r="F7" s="26" t="s">
        <v>4</v>
      </c>
      <c r="G7" s="26" t="s">
        <v>4</v>
      </c>
      <c r="H7" s="26" t="s">
        <v>4</v>
      </c>
      <c r="I7" s="26" t="s">
        <v>4</v>
      </c>
      <c r="J7" s="26" t="s">
        <v>4</v>
      </c>
      <c r="K7" s="26" t="s">
        <v>4</v>
      </c>
      <c r="L7" s="26" t="s">
        <v>4</v>
      </c>
      <c r="M7" s="26" t="s">
        <v>4</v>
      </c>
      <c r="N7" s="26" t="s">
        <v>4</v>
      </c>
      <c r="O7" s="26" t="s">
        <v>4</v>
      </c>
      <c r="P7" s="26" t="s">
        <v>4</v>
      </c>
      <c r="Q7" s="26" t="s">
        <v>4</v>
      </c>
      <c r="R7" s="26" t="s">
        <v>4</v>
      </c>
    </row>
    <row r="8" spans="1:19" ht="15" customHeight="1" x14ac:dyDescent="0.35">
      <c r="A8" s="8" t="s">
        <v>25</v>
      </c>
      <c r="B8" s="11" t="s">
        <v>18</v>
      </c>
      <c r="C8" s="18" t="s">
        <v>19</v>
      </c>
      <c r="D8" s="27">
        <v>440</v>
      </c>
      <c r="E8" s="38">
        <v>88</v>
      </c>
      <c r="F8" s="38">
        <v>132</v>
      </c>
      <c r="G8" s="38">
        <v>176</v>
      </c>
      <c r="H8" s="38">
        <v>220</v>
      </c>
      <c r="I8" s="38">
        <v>264</v>
      </c>
      <c r="J8" s="38">
        <v>308</v>
      </c>
      <c r="K8" s="38">
        <v>352</v>
      </c>
      <c r="L8" s="38">
        <v>396</v>
      </c>
      <c r="M8" s="38">
        <v>440</v>
      </c>
      <c r="N8" s="38">
        <v>484</v>
      </c>
      <c r="O8" s="38">
        <v>528</v>
      </c>
      <c r="P8" s="38">
        <v>572</v>
      </c>
      <c r="Q8" s="38">
        <v>616</v>
      </c>
      <c r="R8" s="38">
        <v>660</v>
      </c>
      <c r="S8" s="9"/>
    </row>
    <row r="9" spans="1:19" x14ac:dyDescent="0.35">
      <c r="A9" s="8"/>
      <c r="B9" s="11"/>
      <c r="C9" s="18"/>
      <c r="D9" s="28"/>
      <c r="E9" s="59"/>
      <c r="F9" s="59"/>
      <c r="G9" s="59"/>
      <c r="H9" s="29"/>
      <c r="I9" s="29"/>
      <c r="J9" s="29"/>
      <c r="K9" s="29"/>
      <c r="L9" s="59"/>
      <c r="M9" s="29"/>
      <c r="N9" s="29"/>
      <c r="O9" s="29"/>
      <c r="P9" s="29"/>
      <c r="Q9" s="29"/>
      <c r="R9" s="29"/>
    </row>
    <row r="10" spans="1:19" x14ac:dyDescent="0.35">
      <c r="A10" s="7"/>
      <c r="B10" s="12" t="s">
        <v>5</v>
      </c>
      <c r="C10" s="37" t="s">
        <v>3</v>
      </c>
      <c r="D10" s="30" t="s">
        <v>6</v>
      </c>
      <c r="E10" s="60" t="s">
        <v>6</v>
      </c>
      <c r="F10" s="60" t="s">
        <v>6</v>
      </c>
      <c r="G10" s="60" t="s">
        <v>6</v>
      </c>
      <c r="H10" s="31" t="s">
        <v>6</v>
      </c>
      <c r="I10" s="31" t="s">
        <v>6</v>
      </c>
      <c r="J10" s="31" t="s">
        <v>6</v>
      </c>
      <c r="K10" s="31" t="s">
        <v>6</v>
      </c>
      <c r="L10" s="60" t="s">
        <v>6</v>
      </c>
      <c r="M10" s="31" t="s">
        <v>6</v>
      </c>
      <c r="N10" s="31" t="s">
        <v>6</v>
      </c>
      <c r="O10" s="31" t="s">
        <v>6</v>
      </c>
      <c r="P10" s="31" t="s">
        <v>6</v>
      </c>
      <c r="Q10" s="31" t="s">
        <v>6</v>
      </c>
      <c r="R10" s="31" t="s">
        <v>6</v>
      </c>
    </row>
    <row r="11" spans="1:19" x14ac:dyDescent="0.35">
      <c r="A11" s="8" t="s">
        <v>22</v>
      </c>
      <c r="B11" s="13" t="s">
        <v>23</v>
      </c>
      <c r="C11" s="19" t="s">
        <v>24</v>
      </c>
      <c r="D11" s="32">
        <f>100072.609375/1000</f>
        <v>100.072609375</v>
      </c>
      <c r="E11" s="33">
        <f>21427.087890625/1000</f>
        <v>21.427087890625</v>
      </c>
      <c r="F11" s="33">
        <f>31450.572265625/1000</f>
        <v>31.450572265624999</v>
      </c>
      <c r="G11" s="33">
        <f>41172.1015625/1000</f>
        <v>41.172101562500004</v>
      </c>
      <c r="H11" s="33">
        <f>50498.671875/1000</f>
        <v>50.498671874999999</v>
      </c>
      <c r="I11" s="33">
        <f>60698.39453125/1000</f>
        <v>60.698394531250003</v>
      </c>
      <c r="J11" s="33">
        <f>70416.5546875/1000</f>
        <v>70.416554687499996</v>
      </c>
      <c r="K11" s="33">
        <f>80271.28125/1000</f>
        <v>80.271281250000001</v>
      </c>
      <c r="L11" s="33">
        <f>90262.2421875/1000</f>
        <v>90.262242187499993</v>
      </c>
      <c r="M11" s="33">
        <f>100094.84375/1000</f>
        <v>100.09484375</v>
      </c>
      <c r="N11" s="33">
        <f>110407.9140625/1000</f>
        <v>110.4079140625</v>
      </c>
      <c r="O11" s="33">
        <f>120429.71875/1000</f>
        <v>120.42971875000001</v>
      </c>
      <c r="P11" s="33">
        <f>130398.578125/1000</f>
        <v>130.398578125</v>
      </c>
      <c r="Q11" s="33">
        <f>140369.5/1000</f>
        <v>140.36949999999999</v>
      </c>
      <c r="R11" s="33">
        <f>150613.640625/1000</f>
        <v>150.61364062499999</v>
      </c>
    </row>
    <row r="12" spans="1:19" x14ac:dyDescent="0.35">
      <c r="A12" s="8"/>
      <c r="B12" s="13"/>
      <c r="C12" s="19"/>
      <c r="D12" s="32"/>
      <c r="E12" s="33"/>
      <c r="F12" s="33">
        <f>F11-E11</f>
        <v>10.023484374999999</v>
      </c>
      <c r="G12" s="33">
        <f t="shared" ref="G12:R12" si="0">G11-F11</f>
        <v>9.7215292968750049</v>
      </c>
      <c r="H12" s="33">
        <f t="shared" si="0"/>
        <v>9.3265703124999959</v>
      </c>
      <c r="I12" s="33">
        <f t="shared" si="0"/>
        <v>10.199722656250003</v>
      </c>
      <c r="J12" s="33">
        <f t="shared" si="0"/>
        <v>9.7181601562499935</v>
      </c>
      <c r="K12" s="33">
        <f t="shared" si="0"/>
        <v>9.8547265625000051</v>
      </c>
      <c r="L12" s="33">
        <f t="shared" si="0"/>
        <v>9.9909609374999917</v>
      </c>
      <c r="M12" s="33">
        <f t="shared" si="0"/>
        <v>9.8326015625000025</v>
      </c>
      <c r="N12" s="33">
        <f t="shared" si="0"/>
        <v>10.313070312500003</v>
      </c>
      <c r="O12" s="33">
        <f t="shared" si="0"/>
        <v>10.021804687500008</v>
      </c>
      <c r="P12" s="33">
        <f t="shared" si="0"/>
        <v>9.9688593749999939</v>
      </c>
      <c r="Q12" s="33">
        <f t="shared" si="0"/>
        <v>9.9709218749999877</v>
      </c>
      <c r="R12" s="33">
        <f t="shared" si="0"/>
        <v>10.244140625</v>
      </c>
    </row>
    <row r="13" spans="1:19" x14ac:dyDescent="0.35">
      <c r="A13" s="8"/>
      <c r="B13" s="13"/>
      <c r="C13" s="19"/>
      <c r="D13" s="32"/>
      <c r="E13" s="33"/>
      <c r="F13" s="69">
        <f>(F11-E11)/E11</f>
        <v>0.46779499044224188</v>
      </c>
      <c r="G13" s="69">
        <f t="shared" ref="G13:R13" si="1">(G11-F11)/F11</f>
        <v>0.3091050049827071</v>
      </c>
      <c r="H13" s="69">
        <f t="shared" si="1"/>
        <v>0.22652645744454145</v>
      </c>
      <c r="I13" s="69">
        <f t="shared" si="1"/>
        <v>0.2019800180388408</v>
      </c>
      <c r="J13" s="69">
        <f t="shared" si="1"/>
        <v>0.16010571995024825</v>
      </c>
      <c r="K13" s="69">
        <f t="shared" si="1"/>
        <v>0.13994900213783631</v>
      </c>
      <c r="L13" s="69">
        <f t="shared" si="1"/>
        <v>0.12446494913148022</v>
      </c>
      <c r="M13" s="69">
        <f t="shared" si="1"/>
        <v>0.10893371718015747</v>
      </c>
      <c r="N13" s="69">
        <f t="shared" si="1"/>
        <v>0.10303298278039424</v>
      </c>
      <c r="O13" s="69">
        <f t="shared" si="1"/>
        <v>9.077070944232167E-2</v>
      </c>
      <c r="P13" s="69">
        <f t="shared" si="1"/>
        <v>8.2777403106739325E-2</v>
      </c>
      <c r="Q13" s="69">
        <f t="shared" si="1"/>
        <v>7.6464958578320294E-2</v>
      </c>
      <c r="R13" s="69">
        <f t="shared" si="1"/>
        <v>7.2979818443465294E-2</v>
      </c>
    </row>
    <row r="14" spans="1:19" ht="29" x14ac:dyDescent="0.35">
      <c r="A14" s="8" t="s">
        <v>26</v>
      </c>
      <c r="B14" s="13" t="s">
        <v>20</v>
      </c>
      <c r="C14" s="19" t="s">
        <v>21</v>
      </c>
      <c r="D14" s="39">
        <v>800</v>
      </c>
      <c r="E14" s="40">
        <v>800</v>
      </c>
      <c r="F14" s="40">
        <v>800</v>
      </c>
      <c r="G14" s="40">
        <v>800</v>
      </c>
      <c r="H14" s="40">
        <v>800</v>
      </c>
      <c r="I14" s="40">
        <v>800</v>
      </c>
      <c r="J14" s="40">
        <v>800</v>
      </c>
      <c r="K14" s="40">
        <v>800</v>
      </c>
      <c r="L14" s="40">
        <v>800</v>
      </c>
      <c r="M14" s="40">
        <v>800</v>
      </c>
      <c r="N14" s="40">
        <v>800</v>
      </c>
      <c r="O14" s="40">
        <v>800</v>
      </c>
      <c r="P14" s="40">
        <v>800</v>
      </c>
      <c r="Q14" s="40">
        <v>800</v>
      </c>
      <c r="R14" s="40">
        <v>800</v>
      </c>
    </row>
    <row r="15" spans="1:19" x14ac:dyDescent="0.35">
      <c r="A15" s="8" t="s">
        <v>28</v>
      </c>
      <c r="B15" s="13" t="s">
        <v>29</v>
      </c>
      <c r="C15" s="19" t="s">
        <v>30</v>
      </c>
      <c r="D15" s="42">
        <v>58.890937805175781</v>
      </c>
      <c r="E15" s="43">
        <v>56.124752044677734</v>
      </c>
      <c r="F15" s="43">
        <v>56.478469848632813</v>
      </c>
      <c r="G15" s="43">
        <v>56.828174591064453</v>
      </c>
      <c r="H15" s="43">
        <v>57.169223785400391</v>
      </c>
      <c r="I15" s="43">
        <v>57.536342620849609</v>
      </c>
      <c r="J15" s="43">
        <v>57.872211456298828</v>
      </c>
      <c r="K15" s="43">
        <v>58.212001800537109</v>
      </c>
      <c r="L15" s="43">
        <v>58.56072998046875</v>
      </c>
      <c r="M15" s="43">
        <v>58.892417907714844</v>
      </c>
      <c r="N15" s="43">
        <v>59.223342895507813</v>
      </c>
      <c r="O15" s="43">
        <v>59.543083190917969</v>
      </c>
      <c r="P15" s="43">
        <v>59.861900329589844</v>
      </c>
      <c r="Q15" s="43">
        <v>60.177227020263672</v>
      </c>
      <c r="R15" s="43">
        <v>60.50213623046875</v>
      </c>
    </row>
    <row r="16" spans="1:19" x14ac:dyDescent="0.35">
      <c r="A16" s="8" t="s">
        <v>31</v>
      </c>
      <c r="B16" s="13" t="s">
        <v>32</v>
      </c>
      <c r="C16" s="19" t="s">
        <v>33</v>
      </c>
      <c r="D16" s="32">
        <v>458775.375</v>
      </c>
      <c r="E16" s="33">
        <v>347411.53125</v>
      </c>
      <c r="F16" s="33">
        <v>363327.53125</v>
      </c>
      <c r="G16" s="33">
        <v>376806.78125</v>
      </c>
      <c r="H16" s="33">
        <v>390552.1875</v>
      </c>
      <c r="I16" s="33">
        <v>404049.875</v>
      </c>
      <c r="J16" s="33">
        <v>418275.53125</v>
      </c>
      <c r="K16" s="33">
        <v>431209.34375</v>
      </c>
      <c r="L16" s="33">
        <v>445352.3125</v>
      </c>
      <c r="M16" s="33">
        <v>458800.5625</v>
      </c>
      <c r="N16" s="33">
        <v>471946.8125</v>
      </c>
      <c r="O16" s="33">
        <v>486182.78125</v>
      </c>
      <c r="P16" s="33">
        <v>498853.84375</v>
      </c>
      <c r="Q16" s="33">
        <v>512766.59375</v>
      </c>
      <c r="R16" s="33">
        <v>525762.5625</v>
      </c>
    </row>
    <row r="17" spans="1:18" ht="29" x14ac:dyDescent="0.35">
      <c r="A17" s="8" t="s">
        <v>34</v>
      </c>
      <c r="B17" s="13" t="s">
        <v>35</v>
      </c>
      <c r="C17" s="19" t="s">
        <v>36</v>
      </c>
      <c r="D17" s="39">
        <v>660.17352294921875</v>
      </c>
      <c r="E17" s="40">
        <v>494.67648315429688</v>
      </c>
      <c r="F17" s="40">
        <v>518.0389404296875</v>
      </c>
      <c r="G17" s="40">
        <v>538.08905029296875</v>
      </c>
      <c r="H17" s="40">
        <v>558.62432861328125</v>
      </c>
      <c r="I17" s="40">
        <v>578.491455078125</v>
      </c>
      <c r="J17" s="40">
        <v>599.63616943359375</v>
      </c>
      <c r="K17" s="40">
        <v>618.96295166015625</v>
      </c>
      <c r="L17" s="40">
        <v>640.102294921875</v>
      </c>
      <c r="M17" s="40">
        <v>660.1754150390625</v>
      </c>
      <c r="N17" s="40">
        <v>679.9595947265625</v>
      </c>
      <c r="O17" s="40">
        <v>701.00482177734375</v>
      </c>
      <c r="P17" s="40">
        <v>719.76165771484375</v>
      </c>
      <c r="Q17" s="40">
        <v>740.57861328125</v>
      </c>
      <c r="R17" s="40">
        <v>760.2568359375</v>
      </c>
    </row>
    <row r="18" spans="1:18" ht="29" x14ac:dyDescent="0.35">
      <c r="A18" s="8" t="s">
        <v>37</v>
      </c>
      <c r="B18" s="13" t="s">
        <v>38</v>
      </c>
      <c r="C18" s="19" t="s">
        <v>19</v>
      </c>
      <c r="D18" s="44">
        <v>1.1547278165817261</v>
      </c>
      <c r="E18" s="61">
        <v>1.9073840379714966</v>
      </c>
      <c r="F18" s="61">
        <v>1.8074004650115967</v>
      </c>
      <c r="G18" s="61">
        <v>1.7071249485015869</v>
      </c>
      <c r="H18" s="45">
        <v>1.6089458465576172</v>
      </c>
      <c r="I18" s="45">
        <v>1.5137981176376343</v>
      </c>
      <c r="J18" s="45">
        <v>1.4228044748306274</v>
      </c>
      <c r="K18" s="45">
        <v>1.3321974277496338</v>
      </c>
      <c r="L18" s="61">
        <v>1.2399853467941284</v>
      </c>
      <c r="M18" s="45">
        <v>1.1550400257110596</v>
      </c>
      <c r="N18" s="45">
        <v>1.0691910982131958</v>
      </c>
      <c r="O18" s="46">
        <v>0.9929535984992981</v>
      </c>
      <c r="P18" s="46">
        <v>0.91883265972137451</v>
      </c>
      <c r="Q18" s="46">
        <v>0.84211504459381104</v>
      </c>
      <c r="R18" s="46">
        <v>0.76186776161193848</v>
      </c>
    </row>
    <row r="19" spans="1:18" ht="29" x14ac:dyDescent="0.35">
      <c r="A19" s="8" t="s">
        <v>39</v>
      </c>
      <c r="B19" s="13" t="s">
        <v>40</v>
      </c>
      <c r="C19" s="19" t="s">
        <v>19</v>
      </c>
      <c r="D19" s="44">
        <v>1.154727578163147</v>
      </c>
      <c r="E19" s="61">
        <v>1.9073837995529175</v>
      </c>
      <c r="F19" s="61">
        <v>1.8074002265930176</v>
      </c>
      <c r="G19" s="61">
        <v>1.7071249485015869</v>
      </c>
      <c r="H19" s="45">
        <v>1.6089458465576172</v>
      </c>
      <c r="I19" s="45">
        <v>1.5137979984283447</v>
      </c>
      <c r="J19" s="45">
        <v>1.4228043556213379</v>
      </c>
      <c r="K19" s="45">
        <v>1.3321974277496338</v>
      </c>
      <c r="L19" s="61">
        <v>1.2399853467941284</v>
      </c>
      <c r="M19" s="45">
        <v>1.15503990650177</v>
      </c>
      <c r="N19" s="45">
        <v>1.0691908597946167</v>
      </c>
      <c r="O19" s="46">
        <v>0.9929535984992981</v>
      </c>
      <c r="P19" s="46">
        <v>0.91883265972137451</v>
      </c>
      <c r="Q19" s="46">
        <v>0.84211498498916626</v>
      </c>
      <c r="R19" s="46">
        <v>0.7618677020072937</v>
      </c>
    </row>
    <row r="20" spans="1:18" ht="29" x14ac:dyDescent="0.35">
      <c r="A20" s="8" t="s">
        <v>41</v>
      </c>
      <c r="B20" s="13" t="s">
        <v>42</v>
      </c>
      <c r="C20" s="19" t="s">
        <v>19</v>
      </c>
      <c r="D20" s="39">
        <v>440</v>
      </c>
      <c r="E20" s="62">
        <v>88</v>
      </c>
      <c r="F20" s="63">
        <v>131.99998474121094</v>
      </c>
      <c r="G20" s="63">
        <v>176</v>
      </c>
      <c r="H20" s="40">
        <v>220.00001525878906</v>
      </c>
      <c r="I20" s="40">
        <v>264</v>
      </c>
      <c r="J20" s="40">
        <v>308</v>
      </c>
      <c r="K20" s="40">
        <v>352</v>
      </c>
      <c r="L20" s="63">
        <v>395.99996948242188</v>
      </c>
      <c r="M20" s="40">
        <v>440</v>
      </c>
      <c r="N20" s="40">
        <v>483.99993896484375</v>
      </c>
      <c r="O20" s="40">
        <v>527.99993896484375</v>
      </c>
      <c r="P20" s="40">
        <v>572</v>
      </c>
      <c r="Q20" s="40">
        <v>615.99993896484375</v>
      </c>
      <c r="R20" s="40">
        <v>660.00006103515625</v>
      </c>
    </row>
    <row r="21" spans="1:18" ht="29" x14ac:dyDescent="0.35">
      <c r="A21" s="8" t="s">
        <v>43</v>
      </c>
      <c r="B21" s="13" t="s">
        <v>44</v>
      </c>
      <c r="C21" s="19" t="s">
        <v>45</v>
      </c>
      <c r="D21" s="47">
        <v>1010.8532104492188</v>
      </c>
      <c r="E21" s="63">
        <v>994.80157470703125</v>
      </c>
      <c r="F21" s="64">
        <v>1000.0291748046875</v>
      </c>
      <c r="G21" s="64">
        <v>1004.358642578125</v>
      </c>
      <c r="H21" s="48">
        <v>1008.7515869140625</v>
      </c>
      <c r="I21" s="48">
        <v>1008.372802734375</v>
      </c>
      <c r="J21" s="48">
        <v>1009.665771484375</v>
      </c>
      <c r="K21" s="48">
        <v>1010.24755859375</v>
      </c>
      <c r="L21" s="64">
        <v>1010.3560180664063</v>
      </c>
      <c r="M21" s="48">
        <v>1010.8026733398438</v>
      </c>
      <c r="N21" s="48">
        <v>1010.1754150390625</v>
      </c>
      <c r="O21" s="48">
        <v>1010.2044067382813</v>
      </c>
      <c r="P21" s="48">
        <v>1010.3214111328125</v>
      </c>
      <c r="Q21" s="48">
        <v>1010.4183959960938</v>
      </c>
      <c r="R21" s="48">
        <v>1010.0884399414063</v>
      </c>
    </row>
    <row r="22" spans="1:18" x14ac:dyDescent="0.35">
      <c r="A22" s="8" t="s">
        <v>46</v>
      </c>
      <c r="B22" s="13" t="s">
        <v>47</v>
      </c>
      <c r="C22" s="19" t="s">
        <v>48</v>
      </c>
      <c r="D22" s="47">
        <v>1573.8369140625</v>
      </c>
      <c r="E22" s="64">
        <v>1668.916748046875</v>
      </c>
      <c r="F22" s="64">
        <v>1656.22412109375</v>
      </c>
      <c r="G22" s="64">
        <v>1643.4892578125</v>
      </c>
      <c r="H22" s="48">
        <v>1631.034423828125</v>
      </c>
      <c r="I22" s="48">
        <v>1619.0560302734375</v>
      </c>
      <c r="J22" s="48">
        <v>1607.5733642578125</v>
      </c>
      <c r="K22" s="48">
        <v>1596.16259765625</v>
      </c>
      <c r="L22" s="64">
        <v>1584.5789794921875</v>
      </c>
      <c r="M22" s="48">
        <v>1573.878662109375</v>
      </c>
      <c r="N22" s="48">
        <v>1563.0872802734375</v>
      </c>
      <c r="O22" s="48">
        <v>1553.5072021484375</v>
      </c>
      <c r="P22" s="48">
        <v>1544.18798828125</v>
      </c>
      <c r="Q22" s="48">
        <v>1534.55517578125</v>
      </c>
      <c r="R22" s="48">
        <v>1524.49072265625</v>
      </c>
    </row>
    <row r="23" spans="1:18" x14ac:dyDescent="0.35">
      <c r="A23" s="8"/>
      <c r="B23" s="13" t="s">
        <v>47</v>
      </c>
      <c r="C23" s="19" t="s">
        <v>82</v>
      </c>
      <c r="D23" s="47">
        <f>D22*1000000000/D26/D31</f>
        <v>344.70879154880862</v>
      </c>
      <c r="E23" s="47">
        <f t="shared" ref="E23:G23" si="2">E22*1000000000/E26/E31</f>
        <v>361.6981819181089</v>
      </c>
      <c r="F23" s="47">
        <f t="shared" si="2"/>
        <v>359.43291981549271</v>
      </c>
      <c r="G23" s="47">
        <f t="shared" si="2"/>
        <v>357.22097208668339</v>
      </c>
      <c r="H23" s="47">
        <f t="shared" ref="H23:R23" si="3">H22*1000000000/H26/H31</f>
        <v>355.09007860751058</v>
      </c>
      <c r="I23" s="47">
        <f t="shared" si="3"/>
        <v>352.82428242237836</v>
      </c>
      <c r="J23" s="47">
        <f t="shared" si="3"/>
        <v>350.77674163036693</v>
      </c>
      <c r="K23" s="47">
        <f t="shared" si="3"/>
        <v>348.72913735839904</v>
      </c>
      <c r="L23" s="47">
        <f t="shared" si="3"/>
        <v>346.65240172720735</v>
      </c>
      <c r="M23" s="47">
        <f t="shared" si="3"/>
        <v>344.69998566549924</v>
      </c>
      <c r="N23" s="47">
        <f t="shared" si="3"/>
        <v>342.7740208485593</v>
      </c>
      <c r="O23" s="47">
        <f t="shared" si="3"/>
        <v>340.93323756817387</v>
      </c>
      <c r="P23" s="47">
        <f t="shared" si="3"/>
        <v>339.11748318768412</v>
      </c>
      <c r="Q23" s="47">
        <f t="shared" si="3"/>
        <v>337.34057937239294</v>
      </c>
      <c r="R23" s="47">
        <f t="shared" si="3"/>
        <v>335.52902905260839</v>
      </c>
    </row>
    <row r="24" spans="1:18" x14ac:dyDescent="0.35">
      <c r="A24" s="8" t="s">
        <v>49</v>
      </c>
      <c r="B24" s="13" t="s">
        <v>50</v>
      </c>
      <c r="C24" s="19" t="s">
        <v>51</v>
      </c>
      <c r="D24" s="49">
        <v>4.8447884619235992E-2</v>
      </c>
      <c r="E24" s="65">
        <v>4.800473153591156E-2</v>
      </c>
      <c r="F24" s="65">
        <v>4.8079147934913635E-2</v>
      </c>
      <c r="G24" s="65">
        <v>4.8118054866790771E-2</v>
      </c>
      <c r="H24" s="46">
        <v>4.8171665519475937E-2</v>
      </c>
      <c r="I24" s="46">
        <v>4.8199798911809921E-2</v>
      </c>
      <c r="J24" s="46">
        <v>4.8267833888530731E-2</v>
      </c>
      <c r="K24" s="46">
        <v>4.8314493149518967E-2</v>
      </c>
      <c r="L24" s="65">
        <v>4.8381544649600983E-2</v>
      </c>
      <c r="M24" s="46">
        <v>4.8446718603372574E-2</v>
      </c>
      <c r="N24" s="46">
        <v>4.8511404544115067E-2</v>
      </c>
      <c r="O24" s="46">
        <v>4.8597794026136398E-2</v>
      </c>
      <c r="P24" s="46">
        <v>4.8657342791557312E-2</v>
      </c>
      <c r="Q24" s="46">
        <v>4.8748720437288284E-2</v>
      </c>
      <c r="R24" s="46">
        <v>4.8823364078998566E-2</v>
      </c>
    </row>
    <row r="25" spans="1:18" x14ac:dyDescent="0.35">
      <c r="A25" s="8" t="s">
        <v>52</v>
      </c>
      <c r="B25" s="13" t="s">
        <v>53</v>
      </c>
      <c r="C25" s="19" t="s">
        <v>24</v>
      </c>
      <c r="D25" s="32">
        <v>1180031.25</v>
      </c>
      <c r="E25" s="66">
        <v>1251320.5</v>
      </c>
      <c r="F25" s="66">
        <v>1241803.75</v>
      </c>
      <c r="G25" s="66">
        <v>1232255.625</v>
      </c>
      <c r="H25" s="33">
        <v>1222916.75</v>
      </c>
      <c r="I25" s="33">
        <v>1213936</v>
      </c>
      <c r="J25" s="33">
        <v>1205326.125</v>
      </c>
      <c r="K25" s="33">
        <v>1196770.75</v>
      </c>
      <c r="L25" s="66">
        <v>1188085.875</v>
      </c>
      <c r="M25" s="33">
        <v>1180063</v>
      </c>
      <c r="N25" s="33">
        <v>1171971.375</v>
      </c>
      <c r="O25" s="33">
        <v>1164788.875</v>
      </c>
      <c r="P25" s="33">
        <v>1157801.5</v>
      </c>
      <c r="Q25" s="33">
        <v>1150578.875</v>
      </c>
      <c r="R25" s="33">
        <v>1143032.5</v>
      </c>
    </row>
    <row r="26" spans="1:18" x14ac:dyDescent="0.35">
      <c r="A26" s="8" t="s">
        <v>54</v>
      </c>
      <c r="B26" s="13" t="s">
        <v>55</v>
      </c>
      <c r="C26" s="19" t="s">
        <v>24</v>
      </c>
      <c r="D26" s="32">
        <v>694931.5</v>
      </c>
      <c r="E26" s="66">
        <v>702300.5</v>
      </c>
      <c r="F26" s="66">
        <v>701351.75</v>
      </c>
      <c r="G26" s="66">
        <v>700268.4375</v>
      </c>
      <c r="H26" s="33">
        <v>699132.0625</v>
      </c>
      <c r="I26" s="33">
        <v>698454.375</v>
      </c>
      <c r="J26" s="33">
        <v>697548.875</v>
      </c>
      <c r="K26" s="33">
        <v>696664.25</v>
      </c>
      <c r="L26" s="66">
        <v>695751.75</v>
      </c>
      <c r="M26" s="33">
        <v>694967.6875</v>
      </c>
      <c r="N26" s="33">
        <v>694080.6875</v>
      </c>
      <c r="O26" s="33">
        <v>693551.25</v>
      </c>
      <c r="P26" s="33">
        <v>693082</v>
      </c>
      <c r="Q26" s="33">
        <v>692386.4375</v>
      </c>
      <c r="R26" s="33">
        <v>691559.125</v>
      </c>
    </row>
    <row r="27" spans="1:18" ht="43.5" x14ac:dyDescent="0.35">
      <c r="A27" s="8" t="s">
        <v>56</v>
      </c>
      <c r="B27" s="13" t="s">
        <v>57</v>
      </c>
      <c r="C27" s="19" t="s">
        <v>30</v>
      </c>
      <c r="D27" s="42">
        <v>63.034439086914063</v>
      </c>
      <c r="E27" s="62">
        <v>63.246250152587891</v>
      </c>
      <c r="F27" s="62">
        <v>63.177890777587891</v>
      </c>
      <c r="G27" s="62">
        <v>63.120059967041016</v>
      </c>
      <c r="H27" s="43">
        <v>63.060909271240234</v>
      </c>
      <c r="I27" s="43">
        <v>63.066257476806641</v>
      </c>
      <c r="J27" s="43">
        <v>63.048465728759766</v>
      </c>
      <c r="K27" s="43">
        <v>63.040245056152344</v>
      </c>
      <c r="L27" s="62">
        <v>63.039207458496094</v>
      </c>
      <c r="M27" s="43">
        <v>63.035224914550781</v>
      </c>
      <c r="N27" s="43">
        <v>63.043624877929688</v>
      </c>
      <c r="O27" s="43">
        <v>63.042850494384766</v>
      </c>
      <c r="P27" s="43">
        <v>63.041694641113281</v>
      </c>
      <c r="Q27" s="43">
        <v>63.040203094482422</v>
      </c>
      <c r="R27" s="43">
        <v>63.044536590576172</v>
      </c>
    </row>
    <row r="28" spans="1:18" ht="29" x14ac:dyDescent="0.35">
      <c r="A28" s="8" t="s">
        <v>58</v>
      </c>
      <c r="B28" s="13" t="s">
        <v>59</v>
      </c>
      <c r="C28" s="19" t="s">
        <v>60</v>
      </c>
      <c r="D28" s="47">
        <v>1438.1380615234375</v>
      </c>
      <c r="E28" s="64">
        <v>1512.5601806640625</v>
      </c>
      <c r="F28" s="64">
        <v>1481.6871337890625</v>
      </c>
      <c r="G28" s="64">
        <v>1456.095947265625</v>
      </c>
      <c r="H28" s="48">
        <v>1430.09228515625</v>
      </c>
      <c r="I28" s="48">
        <v>1432.33056640625</v>
      </c>
      <c r="J28" s="48">
        <v>1424.6776123046875</v>
      </c>
      <c r="K28" s="48">
        <v>1421.237548828125</v>
      </c>
      <c r="L28" s="64">
        <v>1420.5849609375</v>
      </c>
      <c r="M28" s="48">
        <v>1438.4398193359375</v>
      </c>
      <c r="N28" s="48">
        <v>1440.316162109375</v>
      </c>
      <c r="O28" s="48">
        <v>1438.57373046875</v>
      </c>
      <c r="P28" s="48">
        <v>1436.530517578125</v>
      </c>
      <c r="Q28" s="48">
        <v>1434.814697265625</v>
      </c>
      <c r="R28" s="48">
        <v>1435.806396484375</v>
      </c>
    </row>
    <row r="29" spans="1:18" ht="29" x14ac:dyDescent="0.35">
      <c r="A29" s="8" t="s">
        <v>61</v>
      </c>
      <c r="B29" s="13" t="s">
        <v>62</v>
      </c>
      <c r="C29" s="19"/>
      <c r="D29" s="42">
        <v>69</v>
      </c>
      <c r="E29" s="62">
        <v>14</v>
      </c>
      <c r="F29" s="62">
        <v>21</v>
      </c>
      <c r="G29" s="62">
        <v>28</v>
      </c>
      <c r="H29" s="43">
        <v>35</v>
      </c>
      <c r="I29" s="43">
        <v>42</v>
      </c>
      <c r="J29" s="43">
        <v>49</v>
      </c>
      <c r="K29" s="43">
        <v>56</v>
      </c>
      <c r="L29" s="62">
        <v>63</v>
      </c>
      <c r="M29" s="43">
        <v>69</v>
      </c>
      <c r="N29" s="43">
        <v>76</v>
      </c>
      <c r="O29" s="43">
        <v>83</v>
      </c>
      <c r="P29" s="43">
        <v>90</v>
      </c>
      <c r="Q29" s="43">
        <v>97</v>
      </c>
      <c r="R29" s="40">
        <v>104</v>
      </c>
    </row>
    <row r="30" spans="1:18" ht="29" x14ac:dyDescent="0.35">
      <c r="A30" s="8" t="s">
        <v>63</v>
      </c>
      <c r="B30" s="13" t="s">
        <v>64</v>
      </c>
      <c r="C30" s="19"/>
      <c r="D30" s="44">
        <v>2</v>
      </c>
      <c r="E30" s="61">
        <v>2</v>
      </c>
      <c r="F30" s="61">
        <v>2</v>
      </c>
      <c r="G30" s="61">
        <v>2</v>
      </c>
      <c r="H30" s="45">
        <v>2</v>
      </c>
      <c r="I30" s="45">
        <v>2</v>
      </c>
      <c r="J30" s="45">
        <v>2</v>
      </c>
      <c r="K30" s="45">
        <v>2</v>
      </c>
      <c r="L30" s="61">
        <v>2</v>
      </c>
      <c r="M30" s="45">
        <v>2</v>
      </c>
      <c r="N30" s="45">
        <v>2</v>
      </c>
      <c r="O30" s="45">
        <v>2</v>
      </c>
      <c r="P30" s="45">
        <v>2</v>
      </c>
      <c r="Q30" s="45">
        <v>2</v>
      </c>
      <c r="R30" s="45">
        <v>2</v>
      </c>
    </row>
    <row r="31" spans="1:18" x14ac:dyDescent="0.35">
      <c r="A31" s="8" t="s">
        <v>65</v>
      </c>
      <c r="B31" s="13" t="s">
        <v>66</v>
      </c>
      <c r="C31" s="19"/>
      <c r="D31" s="32">
        <v>6570</v>
      </c>
      <c r="E31" s="66">
        <v>6570</v>
      </c>
      <c r="F31" s="66">
        <v>6570</v>
      </c>
      <c r="G31" s="66">
        <v>6570</v>
      </c>
      <c r="H31" s="33">
        <v>6570</v>
      </c>
      <c r="I31" s="33">
        <v>6570</v>
      </c>
      <c r="J31" s="33">
        <v>6570</v>
      </c>
      <c r="K31" s="33">
        <v>6570</v>
      </c>
      <c r="L31" s="66">
        <v>6570</v>
      </c>
      <c r="M31" s="33">
        <v>6570</v>
      </c>
      <c r="N31" s="33">
        <v>6570</v>
      </c>
      <c r="O31" s="33">
        <v>6570</v>
      </c>
      <c r="P31" s="33">
        <v>6570</v>
      </c>
      <c r="Q31" s="33">
        <v>6570</v>
      </c>
      <c r="R31" s="33">
        <v>6570</v>
      </c>
    </row>
    <row r="32" spans="1:18" x14ac:dyDescent="0.35">
      <c r="A32" s="8" t="s">
        <v>67</v>
      </c>
      <c r="B32" s="13" t="s">
        <v>68</v>
      </c>
      <c r="C32" s="19"/>
      <c r="D32" s="44">
        <v>2.3575809001922607</v>
      </c>
      <c r="E32" s="61">
        <v>1.8092849254608154</v>
      </c>
      <c r="F32" s="61">
        <v>1.8912186622619629</v>
      </c>
      <c r="G32" s="61">
        <v>1.9589029550552368</v>
      </c>
      <c r="H32" s="45">
        <v>2.0279366970062256</v>
      </c>
      <c r="I32" s="45">
        <v>2.0901377201080322</v>
      </c>
      <c r="J32" s="45">
        <v>2.1599979400634766</v>
      </c>
      <c r="K32" s="45">
        <v>2.2220416069030762</v>
      </c>
      <c r="L32" s="61">
        <v>2.2914731502532959</v>
      </c>
      <c r="M32" s="45">
        <v>2.3574512004852295</v>
      </c>
      <c r="N32" s="45">
        <v>2.4224252700805664</v>
      </c>
      <c r="O32" s="45">
        <v>2.4935839176177979</v>
      </c>
      <c r="P32" s="45">
        <v>2.5548110008239746</v>
      </c>
      <c r="Q32" s="45">
        <v>2.6259181499481201</v>
      </c>
      <c r="R32" s="45">
        <v>2.691617488861084</v>
      </c>
    </row>
    <row r="33" spans="1:18" x14ac:dyDescent="0.35">
      <c r="A33" s="8" t="s">
        <v>69</v>
      </c>
      <c r="B33" s="13" t="s">
        <v>70</v>
      </c>
      <c r="C33" s="19" t="s">
        <v>71</v>
      </c>
      <c r="D33" s="32">
        <v>133093888</v>
      </c>
      <c r="E33" s="66">
        <v>40578456</v>
      </c>
      <c r="F33" s="66">
        <v>53809380</v>
      </c>
      <c r="G33" s="66">
        <v>65050388</v>
      </c>
      <c r="H33" s="33">
        <v>76483560</v>
      </c>
      <c r="I33" s="33">
        <v>87741152</v>
      </c>
      <c r="J33" s="33">
        <v>99543456</v>
      </c>
      <c r="K33" s="33">
        <v>110296104</v>
      </c>
      <c r="L33" s="66">
        <v>122137424</v>
      </c>
      <c r="M33" s="33">
        <v>133115176</v>
      </c>
      <c r="N33" s="33">
        <v>144130480</v>
      </c>
      <c r="O33" s="33">
        <v>155912304</v>
      </c>
      <c r="P33" s="33">
        <v>166446848</v>
      </c>
      <c r="Q33" s="33">
        <v>178108256</v>
      </c>
      <c r="R33" s="33">
        <v>188929088</v>
      </c>
    </row>
    <row r="34" spans="1:18" x14ac:dyDescent="0.35">
      <c r="A34" s="8" t="s">
        <v>72</v>
      </c>
      <c r="B34" s="13" t="s">
        <v>73</v>
      </c>
      <c r="C34" s="19" t="s">
        <v>24</v>
      </c>
      <c r="D34" s="32">
        <v>295407</v>
      </c>
      <c r="E34" s="66">
        <v>300880.125</v>
      </c>
      <c r="F34" s="66">
        <v>300202.40625</v>
      </c>
      <c r="G34" s="66">
        <v>299406.28125</v>
      </c>
      <c r="H34" s="33">
        <v>298545.125</v>
      </c>
      <c r="I34" s="33">
        <v>298037.46875</v>
      </c>
      <c r="J34" s="33">
        <v>297384.875</v>
      </c>
      <c r="K34" s="33">
        <v>296738.8125</v>
      </c>
      <c r="L34" s="66">
        <v>295974.96875</v>
      </c>
      <c r="M34" s="33">
        <v>295442.59375</v>
      </c>
      <c r="N34" s="33">
        <v>294740.65625</v>
      </c>
      <c r="O34" s="33">
        <v>294447.375</v>
      </c>
      <c r="P34" s="33">
        <v>294104.78125</v>
      </c>
      <c r="Q34" s="33">
        <v>293631.1875</v>
      </c>
      <c r="R34" s="33">
        <v>293022.625</v>
      </c>
    </row>
    <row r="35" spans="1:18" ht="29" x14ac:dyDescent="0.35">
      <c r="A35" s="8" t="s">
        <v>74</v>
      </c>
      <c r="B35" s="13" t="s">
        <v>75</v>
      </c>
      <c r="C35" s="19" t="s">
        <v>19</v>
      </c>
      <c r="D35" s="39">
        <v>230.77932739257813</v>
      </c>
      <c r="E35" s="63">
        <v>221.20468139648438</v>
      </c>
      <c r="F35" s="63">
        <v>222.92304992675781</v>
      </c>
      <c r="G35" s="63">
        <v>224.67820739746094</v>
      </c>
      <c r="H35" s="40">
        <v>226.384521484375</v>
      </c>
      <c r="I35" s="40">
        <v>227.64253234863281</v>
      </c>
      <c r="J35" s="40">
        <v>228.768798828125</v>
      </c>
      <c r="K35" s="40">
        <v>229.35667419433594</v>
      </c>
      <c r="L35" s="63">
        <v>229.81753540039063</v>
      </c>
      <c r="M35" s="40">
        <v>230.78807067871094</v>
      </c>
      <c r="N35" s="40">
        <v>231.85853576660156</v>
      </c>
      <c r="O35" s="40">
        <v>233.15946960449219</v>
      </c>
      <c r="P35" s="40">
        <v>234.49082946777344</v>
      </c>
      <c r="Q35" s="40">
        <v>235.79725646972656</v>
      </c>
      <c r="R35" s="40">
        <v>237.09234619140625</v>
      </c>
    </row>
    <row r="36" spans="1:18" ht="29" x14ac:dyDescent="0.35">
      <c r="A36" s="8" t="s">
        <v>76</v>
      </c>
      <c r="B36" s="13" t="s">
        <v>77</v>
      </c>
      <c r="C36" s="19" t="s">
        <v>19</v>
      </c>
      <c r="D36" s="42">
        <v>85.023216247558594</v>
      </c>
      <c r="E36" s="63">
        <v>102.24142456054688</v>
      </c>
      <c r="F36" s="63">
        <v>100.09854888916016</v>
      </c>
      <c r="G36" s="62">
        <v>97.914115905761719</v>
      </c>
      <c r="H36" s="43">
        <v>95.73126220703125</v>
      </c>
      <c r="I36" s="43">
        <v>93.586807250976563</v>
      </c>
      <c r="J36" s="43">
        <v>91.473197937011719</v>
      </c>
      <c r="K36" s="43">
        <v>89.339286804199219</v>
      </c>
      <c r="L36" s="62">
        <v>87.145858764648438</v>
      </c>
      <c r="M36" s="43">
        <v>85.0361328125</v>
      </c>
      <c r="N36" s="43">
        <v>82.72735595703125</v>
      </c>
      <c r="O36" s="43">
        <v>80.634910583496094</v>
      </c>
      <c r="P36" s="43">
        <v>78.545608520507813</v>
      </c>
      <c r="Q36" s="43">
        <v>76.400741577148438</v>
      </c>
      <c r="R36" s="43">
        <v>74.1640625</v>
      </c>
    </row>
    <row r="37" spans="1:18" ht="29" x14ac:dyDescent="0.35">
      <c r="A37" s="8" t="s">
        <v>78</v>
      </c>
      <c r="B37" s="13" t="s">
        <v>79</v>
      </c>
      <c r="C37" s="19" t="s">
        <v>19</v>
      </c>
      <c r="D37" s="42">
        <v>75.160820007324219</v>
      </c>
      <c r="E37" s="62">
        <v>91.917343139648438</v>
      </c>
      <c r="F37" s="62">
        <v>89.864028930664063</v>
      </c>
      <c r="G37" s="62">
        <v>87.768447875976563</v>
      </c>
      <c r="H37" s="43">
        <v>85.662025451660156</v>
      </c>
      <c r="I37" s="43">
        <v>83.451316833496094</v>
      </c>
      <c r="J37" s="43">
        <v>81.412872314453125</v>
      </c>
      <c r="K37" s="43">
        <v>79.349075317382813</v>
      </c>
      <c r="L37" s="62">
        <v>77.227790832519531</v>
      </c>
      <c r="M37" s="43">
        <v>75.168678283691406</v>
      </c>
      <c r="N37" s="43">
        <v>72.9266357421875</v>
      </c>
      <c r="O37" s="43">
        <v>70.864479064941406</v>
      </c>
      <c r="P37" s="43">
        <v>68.831748962402344</v>
      </c>
      <c r="Q37" s="43">
        <v>66.729286193847656</v>
      </c>
      <c r="R37" s="43">
        <v>64.535514831542969</v>
      </c>
    </row>
    <row r="38" spans="1:18" ht="43.5" x14ac:dyDescent="0.35">
      <c r="A38" s="8" t="s">
        <v>80</v>
      </c>
      <c r="B38" s="13" t="s">
        <v>81</v>
      </c>
      <c r="C38" s="19" t="s">
        <v>19</v>
      </c>
      <c r="D38" s="42">
        <v>42.765964508056641</v>
      </c>
      <c r="E38" s="61">
        <v>8.7538776397705078</v>
      </c>
      <c r="F38" s="62">
        <v>13.017949104309082</v>
      </c>
      <c r="G38" s="62">
        <v>17.274173736572266</v>
      </c>
      <c r="H38" s="43">
        <v>21.474555969238281</v>
      </c>
      <c r="I38" s="43">
        <v>25.875789642333984</v>
      </c>
      <c r="J38" s="43">
        <v>30.066450119018555</v>
      </c>
      <c r="K38" s="43">
        <v>34.298351287841797</v>
      </c>
      <c r="L38" s="62">
        <v>38.544525146484375</v>
      </c>
      <c r="M38" s="43">
        <v>42.771087646484375</v>
      </c>
      <c r="N38" s="43">
        <v>47.161731719970703</v>
      </c>
      <c r="O38" s="43">
        <v>51.438735961914063</v>
      </c>
      <c r="P38" s="43">
        <v>55.670234680175781</v>
      </c>
      <c r="Q38" s="43">
        <v>59.933971405029297</v>
      </c>
      <c r="R38" s="43">
        <v>64.291145324707031</v>
      </c>
    </row>
    <row r="39" spans="1:18" x14ac:dyDescent="0.35">
      <c r="A39" s="8"/>
      <c r="B39" s="13"/>
      <c r="C39" s="19"/>
      <c r="D39" s="34"/>
      <c r="E39" s="60"/>
      <c r="F39" s="60"/>
      <c r="G39" s="60"/>
      <c r="H39" s="35"/>
      <c r="I39" s="35"/>
      <c r="J39" s="35"/>
      <c r="K39" s="35"/>
      <c r="L39" s="60"/>
      <c r="M39" s="35"/>
      <c r="N39" s="35"/>
      <c r="O39" s="35"/>
      <c r="P39" s="35"/>
      <c r="Q39" s="35"/>
      <c r="R39" s="35"/>
    </row>
    <row r="40" spans="1:18" x14ac:dyDescent="0.35">
      <c r="A40" s="7"/>
      <c r="B40" s="14"/>
      <c r="C40" s="20"/>
      <c r="D40" s="30"/>
      <c r="E40" s="30"/>
      <c r="F40" s="30"/>
      <c r="G40" s="30"/>
      <c r="H40" s="31"/>
      <c r="I40" s="31"/>
      <c r="J40" s="31"/>
      <c r="K40" s="31"/>
      <c r="L40" s="31"/>
      <c r="M40" s="31"/>
      <c r="N40" s="31"/>
      <c r="O40" s="31"/>
      <c r="P40" s="31"/>
      <c r="Q40" s="31"/>
      <c r="R40" s="31"/>
    </row>
    <row r="42" spans="1:18" x14ac:dyDescent="0.35">
      <c r="B42" s="2" t="s">
        <v>83</v>
      </c>
      <c r="C42" s="1" t="s">
        <v>45</v>
      </c>
    </row>
    <row r="43" spans="1:18" x14ac:dyDescent="0.35">
      <c r="B43" s="2" t="s">
        <v>84</v>
      </c>
      <c r="C43" s="1" t="s">
        <v>60</v>
      </c>
      <c r="E43" s="1">
        <f t="shared" ref="E43:G43" si="4">E28*E29*E30</f>
        <v>42351.68505859375</v>
      </c>
      <c r="F43" s="1">
        <f t="shared" si="4"/>
        <v>62230.859619140625</v>
      </c>
      <c r="G43" s="1">
        <f t="shared" si="4"/>
        <v>81541.373046875</v>
      </c>
      <c r="H43" s="1">
        <f t="shared" ref="H43:R43" si="5">H28*H29*H30</f>
        <v>100106.4599609375</v>
      </c>
      <c r="I43" s="1">
        <f t="shared" si="5"/>
        <v>120315.767578125</v>
      </c>
      <c r="J43" s="1">
        <f t="shared" si="5"/>
        <v>139618.40600585938</v>
      </c>
      <c r="K43" s="1">
        <f t="shared" si="5"/>
        <v>159178.60546875</v>
      </c>
      <c r="L43" s="1">
        <f t="shared" si="5"/>
        <v>178993.705078125</v>
      </c>
      <c r="M43" s="1">
        <f t="shared" si="5"/>
        <v>198504.69506835938</v>
      </c>
      <c r="N43" s="1">
        <f t="shared" si="5"/>
        <v>218928.056640625</v>
      </c>
      <c r="O43" s="1">
        <f t="shared" si="5"/>
        <v>238803.2392578125</v>
      </c>
      <c r="P43" s="1">
        <f t="shared" si="5"/>
        <v>258575.4931640625</v>
      </c>
      <c r="Q43" s="1">
        <f t="shared" si="5"/>
        <v>278354.05126953125</v>
      </c>
      <c r="R43" s="1">
        <f t="shared" si="5"/>
        <v>298647.73046875</v>
      </c>
    </row>
    <row r="45" spans="1:18" x14ac:dyDescent="0.35">
      <c r="B45" s="2" t="s">
        <v>85</v>
      </c>
      <c r="C45" s="1" t="s">
        <v>86</v>
      </c>
      <c r="E45" s="1">
        <f t="shared" ref="E45:R45" si="6">E26/(E25+E43*E14/1000)</f>
        <v>0.54645151737626896</v>
      </c>
      <c r="F45" s="1">
        <f t="shared" si="6"/>
        <v>0.54301488735179415</v>
      </c>
      <c r="G45" s="1">
        <f t="shared" si="6"/>
        <v>0.53971061547629084</v>
      </c>
      <c r="H45" s="1">
        <f t="shared" si="6"/>
        <v>0.53655489900573372</v>
      </c>
      <c r="I45" s="1">
        <f t="shared" si="6"/>
        <v>0.53309452356962828</v>
      </c>
      <c r="J45" s="1">
        <f t="shared" si="6"/>
        <v>0.52964148221605267</v>
      </c>
      <c r="K45" s="1">
        <f t="shared" si="6"/>
        <v>0.52613630123130273</v>
      </c>
      <c r="L45" s="1">
        <f t="shared" si="6"/>
        <v>0.52261831582429641</v>
      </c>
      <c r="M45" s="1">
        <f t="shared" si="6"/>
        <v>0.51907158375333751</v>
      </c>
      <c r="N45" s="1">
        <f t="shared" si="6"/>
        <v>0.51523536989546215</v>
      </c>
      <c r="O45" s="1">
        <f t="shared" si="6"/>
        <v>0.5115320503943741</v>
      </c>
      <c r="P45" s="1">
        <f t="shared" si="6"/>
        <v>0.50787818050570532</v>
      </c>
      <c r="Q45" s="1">
        <f t="shared" si="6"/>
        <v>0.50419102764509816</v>
      </c>
      <c r="R45" s="1">
        <f t="shared" si="6"/>
        <v>0.50042243389659313</v>
      </c>
    </row>
    <row r="47" spans="1:18" x14ac:dyDescent="0.35">
      <c r="B47" s="2" t="s">
        <v>87</v>
      </c>
      <c r="C47" s="1" t="s">
        <v>86</v>
      </c>
      <c r="E47" s="1">
        <f>E11/(E11+E25)*1000</f>
        <v>1.7123287749568086E-2</v>
      </c>
      <c r="F47" s="1">
        <f>F11/(F11+F25)*1000</f>
        <v>2.5325882412683961E-2</v>
      </c>
      <c r="G47" s="1">
        <f>G11/(G11+G25)*1000</f>
        <v>3.3410864703486455E-2</v>
      </c>
      <c r="H47" s="1">
        <f>H11/(H11+H25)*1000</f>
        <v>4.1291924971695544E-2</v>
      </c>
      <c r="I47" s="1">
        <f>I11/(I11+I25)*1000</f>
        <v>4.9998813515326312E-2</v>
      </c>
      <c r="J47" s="1">
        <f>J11/(J11+J25)*1000</f>
        <v>5.8417750723491084E-2</v>
      </c>
      <c r="K47" s="1">
        <f>K11/(K11+K25)*1000</f>
        <v>6.7068732718353022E-2</v>
      </c>
      <c r="L47" s="1">
        <f>L11/(L11+L25)*1000</f>
        <v>7.5967055185103174E-2</v>
      </c>
      <c r="M47" s="1">
        <f>M11/(M11+M25)*1000</f>
        <v>8.4814416064461204E-2</v>
      </c>
      <c r="N47" s="1">
        <f>N11/(N11+N25)*1000</f>
        <v>9.4198131625252937E-2</v>
      </c>
      <c r="O47" s="1">
        <f>O11/(O11+O25)*1000</f>
        <v>0.10338119737061931</v>
      </c>
      <c r="P47" s="1">
        <f>P11/(P11+P25)*1000</f>
        <v>0.11261333959719227</v>
      </c>
      <c r="Q47" s="1">
        <f>Q11/(Q11+Q25)*1000</f>
        <v>0.1219841422405272</v>
      </c>
      <c r="R47" s="1">
        <f>R11/(R11+R25)*1000</f>
        <v>0.13174935741077384</v>
      </c>
    </row>
    <row r="49" spans="2:18" x14ac:dyDescent="0.35">
      <c r="B49" s="2" t="s">
        <v>88</v>
      </c>
      <c r="C49" s="1" t="s">
        <v>89</v>
      </c>
      <c r="D49" s="57"/>
      <c r="E49" s="57">
        <f>(E24-'no solar'!$C17)*1/('no solar'!$C16*1000/('no solar'!$C20*'no solar'!$C19)-E22*1000/(E26*E31))</f>
        <v>254.99259943024234</v>
      </c>
      <c r="F49" s="57">
        <f>(F24-'no solar'!$C17)*1/('no solar'!$C16*1000/('no solar'!$C20*'no solar'!$C19)-F23/1000/1000)</f>
        <v>184.25274554641649</v>
      </c>
      <c r="G49" s="57">
        <f>(G24-'no solar'!$C17)*1/('no solar'!$C16*1000/('no solar'!$C20*'no solar'!$C19)-G23/1000/1000)</f>
        <v>144.72112012530397</v>
      </c>
      <c r="H49" s="57">
        <f>(H24-'no solar'!$C17)*1/('no solar'!$C16*1000/('no solar'!$C20*'no solar'!$C19)-H23/1000/1000)</f>
        <v>122.48239601774011</v>
      </c>
      <c r="I49" s="57">
        <f>(I24-'no solar'!$C17)*1/('no solar'!$C16*1000/('no solar'!$C20*'no solar'!$C19)-I23/1000/1000)</f>
        <v>104.30836375240202</v>
      </c>
      <c r="J49" s="57">
        <f>(J24-'no solar'!$C17)*1/('no solar'!$C16*1000/('no solar'!$C20*'no solar'!$C19)-J23/1000/1000)</f>
        <v>95.079224320264586</v>
      </c>
      <c r="K49" s="57">
        <f>(K24-'no solar'!$C17)*1/('no solar'!$C16*1000/('no solar'!$C20*'no solar'!$C19)-K23/1000/1000)</f>
        <v>86.771263752859511</v>
      </c>
      <c r="L49" s="57">
        <f>(L24-'no solar'!$C17)*1/('no solar'!$C16*1000/('no solar'!$C20*'no solar'!$C19)-L23/1000/1000)</f>
        <v>81.083653711582301</v>
      </c>
      <c r="M49" s="57">
        <f>(M24-'no solar'!$C17)*1/('no solar'!$C16*1000/('no solar'!$C20*'no solar'!$C19)-M23/1000/1000)</f>
        <v>76.820485182303855</v>
      </c>
      <c r="N49" s="57">
        <f>(N24-'no solar'!$C17)*1/('no solar'!$C16*1000/('no solar'!$C20*'no solar'!$C19)-N23/1000/1000)</f>
        <v>73.317785463682114</v>
      </c>
      <c r="O49" s="57">
        <f>(O24-'no solar'!$C17)*1/('no solar'!$C16*1000/('no solar'!$C20*'no solar'!$C19)-O23/1000/1000)</f>
        <v>71.421392747547984</v>
      </c>
      <c r="P49" s="57">
        <f>(P24-'no solar'!$C17)*1/('no solar'!$C16*1000/('no solar'!$C20*'no solar'!$C19)-P23/1000/1000)</f>
        <v>68.864424675350023</v>
      </c>
      <c r="Q49" s="57">
        <f>(Q24-'no solar'!$C17)*1/('no solar'!$C16*1000/('no solar'!$C20*'no solar'!$C19)-Q23/1000/1000)</f>
        <v>67.803410785380578</v>
      </c>
      <c r="R49" s="57">
        <f>(R24-'no solar'!$C17)*1/('no solar'!$C16*1000/('no solar'!$C20*'no solar'!$C19)-R23/1000/1000)</f>
        <v>66.249907033700651</v>
      </c>
    </row>
    <row r="51" spans="2:18" x14ac:dyDescent="0.35">
      <c r="B51" s="2" t="s">
        <v>90</v>
      </c>
      <c r="C51" s="1" t="s">
        <v>91</v>
      </c>
      <c r="E51" s="1">
        <f t="shared" ref="E51:G51" si="7">E49*E23/1000/1000+E24</f>
        <v>0.14023509115240282</v>
      </c>
      <c r="F51" s="1">
        <f t="shared" si="7"/>
        <v>0.11430565025068314</v>
      </c>
      <c r="G51" s="1">
        <f t="shared" si="7"/>
        <v>9.9815474079425537E-2</v>
      </c>
      <c r="H51" s="1">
        <f t="shared" ref="H51:R51" si="8">H49*H23/1000/1000+H24</f>
        <v>9.1663949149451515E-2</v>
      </c>
      <c r="I51" s="1">
        <f t="shared" si="8"/>
        <v>8.5002322503403588E-2</v>
      </c>
      <c r="J51" s="1">
        <f t="shared" si="8"/>
        <v>8.1619414392335873E-2</v>
      </c>
      <c r="K51" s="1">
        <f t="shared" si="8"/>
        <v>7.8574161105551779E-2</v>
      </c>
      <c r="L51" s="1">
        <f t="shared" si="8"/>
        <v>7.6489387949538176E-2</v>
      </c>
      <c r="M51" s="1">
        <f t="shared" si="8"/>
        <v>7.4926738744529403E-2</v>
      </c>
      <c r="N51" s="1">
        <f t="shared" si="8"/>
        <v>7.364283666721344E-2</v>
      </c>
      <c r="O51" s="1">
        <f t="shared" si="8"/>
        <v>7.2947720687186024E-2</v>
      </c>
      <c r="P51" s="1">
        <f t="shared" si="8"/>
        <v>7.2010473168629865E-2</v>
      </c>
      <c r="Q51" s="1">
        <f t="shared" si="8"/>
        <v>7.1621562315052928E-2</v>
      </c>
      <c r="R51" s="1">
        <f t="shared" si="8"/>
        <v>7.1052131060841711E-2</v>
      </c>
    </row>
    <row r="55" spans="2:18" x14ac:dyDescent="0.35">
      <c r="B55" s="2" t="s">
        <v>96</v>
      </c>
      <c r="C55" s="1" t="s">
        <v>24</v>
      </c>
      <c r="E55" s="58">
        <v>693493.3125</v>
      </c>
      <c r="F55" s="58">
        <v>688297.5625</v>
      </c>
      <c r="G55" s="58">
        <v>682995.9375</v>
      </c>
      <c r="H55" s="58">
        <v>677705.25</v>
      </c>
      <c r="I55" s="58">
        <v>672508.6875</v>
      </c>
      <c r="J55" s="58">
        <v>667559.1875</v>
      </c>
      <c r="K55" s="58">
        <v>662505.875</v>
      </c>
      <c r="L55" s="58">
        <v>657311.5</v>
      </c>
      <c r="M55" s="58">
        <v>652469.375</v>
      </c>
      <c r="N55" s="58">
        <v>647518.625</v>
      </c>
      <c r="O55" s="58">
        <v>643075.75</v>
      </c>
      <c r="P55" s="58">
        <v>638921.75</v>
      </c>
      <c r="Q55" s="58">
        <v>634365.875</v>
      </c>
      <c r="R55" s="58">
        <v>629563.3125</v>
      </c>
    </row>
    <row r="57" spans="2:18" x14ac:dyDescent="0.35">
      <c r="B57" s="2" t="s">
        <v>97</v>
      </c>
      <c r="E57" s="1">
        <f t="shared" ref="E57:R57" si="9">(E26-E55)/(E14*E43/1000)</f>
        <v>0.25994206274836573</v>
      </c>
      <c r="F57" s="1">
        <f t="shared" si="9"/>
        <v>0.26221290329052566</v>
      </c>
      <c r="G57" s="1">
        <f t="shared" si="9"/>
        <v>0.26478122937160231</v>
      </c>
      <c r="H57" s="1">
        <f t="shared" si="9"/>
        <v>0.26755032228141107</v>
      </c>
      <c r="I57" s="1">
        <f t="shared" si="9"/>
        <v>0.26955826345820189</v>
      </c>
      <c r="J57" s="1">
        <f t="shared" si="9"/>
        <v>0.26849690128554238</v>
      </c>
      <c r="K57" s="1">
        <f t="shared" si="9"/>
        <v>0.2682393693817256</v>
      </c>
      <c r="L57" s="1">
        <f t="shared" si="9"/>
        <v>0.26844694051686113</v>
      </c>
      <c r="M57" s="1">
        <f t="shared" si="9"/>
        <v>0.26761528540524437</v>
      </c>
      <c r="N57" s="1">
        <f t="shared" si="9"/>
        <v>0.26585253173164897</v>
      </c>
      <c r="O57" s="1">
        <f t="shared" si="9"/>
        <v>0.26421071672266211</v>
      </c>
      <c r="P57" s="1">
        <f t="shared" si="9"/>
        <v>0.26182029732046225</v>
      </c>
      <c r="Q57" s="1">
        <f t="shared" si="9"/>
        <v>0.26055199410326918</v>
      </c>
      <c r="R57" s="1">
        <f t="shared" si="9"/>
        <v>0.25948553335183949</v>
      </c>
    </row>
    <row r="59" spans="2:18" x14ac:dyDescent="0.35">
      <c r="B59" s="2" t="s">
        <v>98</v>
      </c>
      <c r="E59" s="1">
        <f t="shared" ref="E59:R59" si="10">(E26-E55)/E11</f>
        <v>411.03053970546375</v>
      </c>
      <c r="F59" s="1">
        <f t="shared" si="10"/>
        <v>415.06995134292134</v>
      </c>
      <c r="G59" s="1">
        <f t="shared" si="10"/>
        <v>419.51951308047825</v>
      </c>
      <c r="H59" s="1">
        <f t="shared" si="10"/>
        <v>424.30447582934579</v>
      </c>
      <c r="I59" s="1">
        <f t="shared" si="10"/>
        <v>427.45261551591955</v>
      </c>
      <c r="J59" s="1">
        <f t="shared" si="10"/>
        <v>425.88973051991172</v>
      </c>
      <c r="K59" s="1">
        <f t="shared" si="10"/>
        <v>425.53668594893645</v>
      </c>
      <c r="L59" s="1">
        <f t="shared" si="10"/>
        <v>425.8729793145269</v>
      </c>
      <c r="M59" s="1">
        <f t="shared" si="10"/>
        <v>424.58043699179063</v>
      </c>
      <c r="N59" s="1">
        <f t="shared" si="10"/>
        <v>421.72758081129967</v>
      </c>
      <c r="O59" s="1">
        <f t="shared" si="10"/>
        <v>419.12827268809008</v>
      </c>
      <c r="P59" s="1">
        <f t="shared" si="10"/>
        <v>415.34386937932726</v>
      </c>
      <c r="Q59" s="1">
        <f t="shared" si="10"/>
        <v>413.34166254065167</v>
      </c>
      <c r="R59" s="1">
        <f t="shared" si="10"/>
        <v>411.6214988412508</v>
      </c>
    </row>
    <row r="61" spans="2:18" x14ac:dyDescent="0.35">
      <c r="B61" s="2" t="s">
        <v>103</v>
      </c>
      <c r="E61" s="67">
        <f>E26-E55</f>
        <v>8807.1875</v>
      </c>
      <c r="F61" s="67">
        <f t="shared" ref="F61:R61" si="11">F26-F55</f>
        <v>13054.1875</v>
      </c>
      <c r="G61" s="67">
        <f t="shared" si="11"/>
        <v>17272.5</v>
      </c>
      <c r="H61" s="67">
        <f t="shared" si="11"/>
        <v>21426.8125</v>
      </c>
      <c r="I61" s="67">
        <f t="shared" si="11"/>
        <v>25945.6875</v>
      </c>
      <c r="J61" s="67">
        <f t="shared" si="11"/>
        <v>29989.6875</v>
      </c>
      <c r="K61" s="67">
        <f t="shared" si="11"/>
        <v>34158.375</v>
      </c>
      <c r="L61" s="67">
        <f t="shared" si="11"/>
        <v>38440.25</v>
      </c>
      <c r="M61" s="67">
        <f t="shared" si="11"/>
        <v>42498.3125</v>
      </c>
      <c r="N61" s="67">
        <f t="shared" si="11"/>
        <v>46562.0625</v>
      </c>
      <c r="O61" s="67">
        <f t="shared" si="11"/>
        <v>50475.5</v>
      </c>
      <c r="P61" s="67">
        <f t="shared" si="11"/>
        <v>54160.25</v>
      </c>
      <c r="Q61" s="67">
        <f t="shared" si="11"/>
        <v>58020.5625</v>
      </c>
      <c r="R61" s="67">
        <f t="shared" si="11"/>
        <v>61995.8125</v>
      </c>
    </row>
    <row r="62" spans="2:18" x14ac:dyDescent="0.35">
      <c r="E62" s="67"/>
      <c r="F62" s="67">
        <f>F61-E61</f>
        <v>4247</v>
      </c>
      <c r="G62" s="67">
        <f t="shared" ref="G62:R62" si="12">G61-F61</f>
        <v>4218.3125</v>
      </c>
      <c r="H62" s="67">
        <f t="shared" si="12"/>
        <v>4154.3125</v>
      </c>
      <c r="I62" s="67">
        <f t="shared" si="12"/>
        <v>4518.875</v>
      </c>
      <c r="J62" s="67">
        <f t="shared" si="12"/>
        <v>4044</v>
      </c>
      <c r="K62" s="67">
        <f t="shared" si="12"/>
        <v>4168.6875</v>
      </c>
      <c r="L62" s="67">
        <f t="shared" si="12"/>
        <v>4281.875</v>
      </c>
      <c r="M62" s="67">
        <f t="shared" si="12"/>
        <v>4058.0625</v>
      </c>
      <c r="N62" s="67">
        <f t="shared" si="12"/>
        <v>4063.75</v>
      </c>
      <c r="O62" s="67">
        <f t="shared" si="12"/>
        <v>3913.4375</v>
      </c>
      <c r="P62" s="67">
        <f t="shared" si="12"/>
        <v>3684.75</v>
      </c>
      <c r="Q62" s="67">
        <f t="shared" si="12"/>
        <v>3860.3125</v>
      </c>
      <c r="R62" s="67">
        <f t="shared" si="12"/>
        <v>3975.25</v>
      </c>
    </row>
    <row r="63" spans="2:18" x14ac:dyDescent="0.35">
      <c r="F63" s="68">
        <f>(F61-E61)/E61</f>
        <v>0.48221977788028242</v>
      </c>
      <c r="G63" s="68">
        <f t="shared" ref="G63:R63" si="13">(G61-F61)/F61</f>
        <v>0.32313864803918285</v>
      </c>
      <c r="H63" s="68">
        <f t="shared" si="13"/>
        <v>0.24051599363149515</v>
      </c>
      <c r="I63" s="68">
        <f t="shared" si="13"/>
        <v>0.21089814455603231</v>
      </c>
      <c r="J63" s="68">
        <f t="shared" si="13"/>
        <v>0.15586405255208596</v>
      </c>
      <c r="K63" s="68">
        <f t="shared" si="13"/>
        <v>0.13900403263621869</v>
      </c>
      <c r="L63" s="68">
        <f t="shared" si="13"/>
        <v>0.12535359190828019</v>
      </c>
      <c r="M63" s="68">
        <f t="shared" si="13"/>
        <v>0.10556805691950495</v>
      </c>
      <c r="N63" s="68">
        <f t="shared" si="13"/>
        <v>9.5621443792621177E-2</v>
      </c>
      <c r="O63" s="68">
        <f t="shared" si="13"/>
        <v>8.4047769576358441E-2</v>
      </c>
      <c r="P63" s="68">
        <f t="shared" si="13"/>
        <v>7.3000762746282852E-2</v>
      </c>
      <c r="Q63" s="68">
        <f t="shared" si="13"/>
        <v>7.127575112744125E-2</v>
      </c>
      <c r="R63" s="68">
        <f t="shared" si="13"/>
        <v>6.8514502940229163E-2</v>
      </c>
    </row>
    <row r="64" spans="2:18" x14ac:dyDescent="0.35">
      <c r="F64" s="68"/>
      <c r="G64" s="68"/>
      <c r="H64" s="68"/>
      <c r="I64" s="68"/>
      <c r="J64" s="68"/>
      <c r="K64" s="68"/>
      <c r="L64" s="68"/>
      <c r="M64" s="68"/>
      <c r="N64" s="68"/>
      <c r="O64" s="68"/>
      <c r="P64" s="68"/>
      <c r="Q64" s="68"/>
      <c r="R64" s="68"/>
    </row>
    <row r="65" spans="6:18" x14ac:dyDescent="0.35">
      <c r="F65" s="70">
        <f>F63/F13</f>
        <v>1.0308357031023434</v>
      </c>
      <c r="G65" s="68">
        <f t="shared" ref="G65:R65" si="14">G63/G13</f>
        <v>1.0454008923513254</v>
      </c>
      <c r="H65" s="68">
        <f t="shared" si="14"/>
        <v>1.0617567428757351</v>
      </c>
      <c r="I65" s="68">
        <f t="shared" si="14"/>
        <v>1.0441535088657956</v>
      </c>
      <c r="J65" s="68">
        <f t="shared" si="14"/>
        <v>0.97350708394752949</v>
      </c>
      <c r="K65" s="68">
        <f t="shared" si="14"/>
        <v>0.993247758203471</v>
      </c>
      <c r="L65" s="68">
        <f t="shared" si="14"/>
        <v>1.0071397030489382</v>
      </c>
      <c r="M65" s="68">
        <f t="shared" si="14"/>
        <v>0.96910359484854169</v>
      </c>
      <c r="N65" s="68">
        <f t="shared" si="14"/>
        <v>0.92806634547725253</v>
      </c>
      <c r="O65" s="68">
        <f t="shared" si="14"/>
        <v>0.92593491989577126</v>
      </c>
      <c r="P65" s="68">
        <f t="shared" si="14"/>
        <v>0.88189240066096608</v>
      </c>
      <c r="Q65" s="68">
        <f t="shared" si="14"/>
        <v>0.93213613729269307</v>
      </c>
      <c r="R65" s="68">
        <f t="shared" si="14"/>
        <v>0.93881437911913634</v>
      </c>
    </row>
  </sheetData>
  <pageMargins left="0.7" right="0.7" top="0.75" bottom="0.75" header="0.3" footer="0.3"/>
  <pageSetup orientation="portrait" r:id="rId1"/>
  <drawing r:id="rId2"/>
  <legacyDrawing r:id="rId3"/>
  <controls>
    <mc:AlternateContent xmlns:mc="http://schemas.openxmlformats.org/markup-compatibility/2006">
      <mc:Choice Requires="x14">
        <control shapeId="1026" r:id="rId4" name="ELINK1">
          <controlPr defaultSize="0" autoLine="0" r:id="rId5">
            <anchor moveWithCells="1">
              <from>
                <xdr:col>0</xdr:col>
                <xdr:colOff>0</xdr:colOff>
                <xdr:row>0</xdr:row>
                <xdr:rowOff>0</xdr:rowOff>
              </from>
              <to>
                <xdr:col>2</xdr:col>
                <xdr:colOff>146050</xdr:colOff>
                <xdr:row>5</xdr:row>
                <xdr:rowOff>0</xdr:rowOff>
              </to>
            </anchor>
          </controlPr>
        </control>
      </mc:Choice>
      <mc:Fallback>
        <control shapeId="1026" r:id="rId4" name="ELINK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93356-4101-4C09-AFF5-5101B2F61FF2}">
  <dimension ref="A1:H30"/>
  <sheetViews>
    <sheetView topLeftCell="A16" workbookViewId="0">
      <selection activeCell="G29" sqref="G29"/>
    </sheetView>
  </sheetViews>
  <sheetFormatPr baseColWidth="10" defaultColWidth="8.7265625" defaultRowHeight="14.5" x14ac:dyDescent="0.35"/>
  <cols>
    <col min="1" max="1" width="40.81640625" customWidth="1"/>
    <col min="2" max="2" width="10.7265625" customWidth="1"/>
    <col min="3" max="4" width="10.54296875" customWidth="1"/>
  </cols>
  <sheetData>
    <row r="1" spans="1:8" x14ac:dyDescent="0.35">
      <c r="A1" s="4"/>
      <c r="B1" s="15"/>
      <c r="C1" s="21" t="s">
        <v>1</v>
      </c>
      <c r="D1" s="22" t="s">
        <v>8</v>
      </c>
    </row>
    <row r="2" spans="1:8" x14ac:dyDescent="0.35">
      <c r="A2" s="6"/>
      <c r="B2" s="16"/>
      <c r="C2" s="23"/>
      <c r="D2" s="24"/>
    </row>
    <row r="3" spans="1:8" x14ac:dyDescent="0.35">
      <c r="A3" s="6"/>
      <c r="B3" s="16"/>
      <c r="C3" s="23"/>
      <c r="D3" s="24"/>
    </row>
    <row r="4" spans="1:8" x14ac:dyDescent="0.35">
      <c r="A4" s="6"/>
      <c r="B4" s="16"/>
      <c r="C4" s="23"/>
      <c r="D4" s="24"/>
    </row>
    <row r="5" spans="1:8" x14ac:dyDescent="0.35">
      <c r="A5" s="6"/>
      <c r="B5" s="16"/>
      <c r="C5" s="23"/>
      <c r="D5" s="24"/>
    </row>
    <row r="6" spans="1:8" x14ac:dyDescent="0.35">
      <c r="A6" s="6"/>
      <c r="B6" s="17" t="s">
        <v>0</v>
      </c>
      <c r="C6" s="51" t="s">
        <v>7</v>
      </c>
      <c r="D6" s="52" t="s">
        <v>7</v>
      </c>
    </row>
    <row r="7" spans="1:8" x14ac:dyDescent="0.35">
      <c r="A7" s="10" t="s">
        <v>2</v>
      </c>
      <c r="B7" s="36" t="s">
        <v>3</v>
      </c>
      <c r="C7" s="25" t="s">
        <v>4</v>
      </c>
      <c r="D7" s="26" t="s">
        <v>4</v>
      </c>
      <c r="H7" s="53"/>
    </row>
    <row r="8" spans="1:8" x14ac:dyDescent="0.35">
      <c r="A8" s="11" t="s">
        <v>92</v>
      </c>
      <c r="B8" s="18" t="s">
        <v>93</v>
      </c>
      <c r="C8" s="54">
        <v>3.0000040531158447</v>
      </c>
      <c r="D8" s="55">
        <v>3.0000040531158447</v>
      </c>
    </row>
    <row r="9" spans="1:8" x14ac:dyDescent="0.35">
      <c r="A9" s="11"/>
      <c r="B9" s="18"/>
      <c r="C9" s="28"/>
      <c r="D9" s="29"/>
    </row>
    <row r="10" spans="1:8" x14ac:dyDescent="0.35">
      <c r="A10" s="12" t="s">
        <v>5</v>
      </c>
      <c r="B10" s="37" t="s">
        <v>3</v>
      </c>
      <c r="C10" s="30" t="s">
        <v>6</v>
      </c>
      <c r="D10" s="31" t="s">
        <v>6</v>
      </c>
    </row>
    <row r="11" spans="1:8" ht="21" customHeight="1" x14ac:dyDescent="0.35">
      <c r="A11" s="13" t="s">
        <v>29</v>
      </c>
      <c r="B11" s="19" t="s">
        <v>30</v>
      </c>
      <c r="C11" s="42">
        <v>55.382404327392578</v>
      </c>
      <c r="D11" s="43">
        <v>55.382404327392578</v>
      </c>
    </row>
    <row r="12" spans="1:8" ht="17.25" customHeight="1" x14ac:dyDescent="0.35">
      <c r="A12" s="13" t="s">
        <v>32</v>
      </c>
      <c r="B12" s="19" t="s">
        <v>33</v>
      </c>
      <c r="C12" s="32">
        <v>253381.46875</v>
      </c>
      <c r="D12" s="33">
        <v>253381.46875</v>
      </c>
    </row>
    <row r="13" spans="1:8" ht="30.75" customHeight="1" x14ac:dyDescent="0.35">
      <c r="A13" s="13" t="s">
        <v>35</v>
      </c>
      <c r="B13" s="19" t="s">
        <v>36</v>
      </c>
      <c r="C13" s="39">
        <v>359.67703247070313</v>
      </c>
      <c r="D13" s="40">
        <v>359.67703247070313</v>
      </c>
    </row>
    <row r="14" spans="1:8" ht="31.5" customHeight="1" x14ac:dyDescent="0.35">
      <c r="A14" s="13" t="s">
        <v>38</v>
      </c>
      <c r="B14" s="19" t="s">
        <v>19</v>
      </c>
      <c r="C14" s="44">
        <v>2.1247649192810059</v>
      </c>
      <c r="D14" s="45">
        <v>2.1247649192810059</v>
      </c>
    </row>
    <row r="15" spans="1:8" ht="31.5" customHeight="1" x14ac:dyDescent="0.35">
      <c r="A15" s="13" t="s">
        <v>40</v>
      </c>
      <c r="B15" s="19" t="s">
        <v>19</v>
      </c>
      <c r="C15" s="44">
        <v>2.1247649192810059</v>
      </c>
      <c r="D15" s="45">
        <v>2.1247649192810059</v>
      </c>
    </row>
    <row r="16" spans="1:8" ht="21" customHeight="1" x14ac:dyDescent="0.35">
      <c r="A16" s="13" t="s">
        <v>47</v>
      </c>
      <c r="B16" s="19" t="s">
        <v>48</v>
      </c>
      <c r="C16" s="47">
        <v>1696.5103759765625</v>
      </c>
      <c r="D16" s="48">
        <v>1696.5103759765625</v>
      </c>
    </row>
    <row r="17" spans="1:4" ht="24" customHeight="1" x14ac:dyDescent="0.35">
      <c r="A17" s="13" t="s">
        <v>50</v>
      </c>
      <c r="B17" s="19" t="s">
        <v>51</v>
      </c>
      <c r="C17" s="49">
        <v>4.6768464148044586E-2</v>
      </c>
      <c r="D17" s="46">
        <v>4.6768464148044586E-2</v>
      </c>
    </row>
    <row r="18" spans="1:4" ht="22.5" customHeight="1" x14ac:dyDescent="0.35">
      <c r="A18" s="13" t="s">
        <v>53</v>
      </c>
      <c r="B18" s="19" t="s">
        <v>24</v>
      </c>
      <c r="C18" s="32">
        <v>1272009.5</v>
      </c>
      <c r="D18" s="33">
        <v>1272009.5</v>
      </c>
    </row>
    <row r="19" spans="1:4" ht="16.5" customHeight="1" x14ac:dyDescent="0.35">
      <c r="A19" s="13" t="s">
        <v>55</v>
      </c>
      <c r="B19" s="19" t="s">
        <v>24</v>
      </c>
      <c r="C19" s="32">
        <v>704469.4375</v>
      </c>
      <c r="D19" s="33">
        <v>704469.4375</v>
      </c>
    </row>
    <row r="20" spans="1:4" ht="18.75" customHeight="1" x14ac:dyDescent="0.35">
      <c r="A20" s="13" t="s">
        <v>66</v>
      </c>
      <c r="B20" s="19"/>
      <c r="C20" s="32">
        <v>6570</v>
      </c>
      <c r="D20" s="33">
        <v>6570</v>
      </c>
    </row>
    <row r="21" spans="1:4" ht="18" customHeight="1" x14ac:dyDescent="0.35">
      <c r="A21" s="13" t="s">
        <v>68</v>
      </c>
      <c r="B21" s="19"/>
      <c r="C21" s="44">
        <v>1.2802044153213501</v>
      </c>
      <c r="D21" s="45">
        <v>1.2802044153213501</v>
      </c>
    </row>
    <row r="22" spans="1:4" ht="18.75" customHeight="1" x14ac:dyDescent="0.35">
      <c r="A22" s="13" t="s">
        <v>73</v>
      </c>
      <c r="B22" s="19" t="s">
        <v>24</v>
      </c>
      <c r="C22" s="32">
        <v>302545.21875</v>
      </c>
      <c r="D22" s="33">
        <v>302545.21875</v>
      </c>
    </row>
    <row r="23" spans="1:4" x14ac:dyDescent="0.35">
      <c r="A23" s="13"/>
      <c r="B23" s="19"/>
      <c r="C23" s="34"/>
      <c r="D23" s="35"/>
    </row>
    <row r="24" spans="1:4" x14ac:dyDescent="0.35">
      <c r="A24" s="14"/>
      <c r="B24" s="20"/>
      <c r="C24" s="30"/>
      <c r="D24" s="31"/>
    </row>
    <row r="26" spans="1:4" x14ac:dyDescent="0.35">
      <c r="A26" s="56" t="s">
        <v>83</v>
      </c>
    </row>
    <row r="28" spans="1:4" x14ac:dyDescent="0.35">
      <c r="A28" s="2" t="s">
        <v>94</v>
      </c>
      <c r="B28" s="1" t="s">
        <v>89</v>
      </c>
      <c r="C28" s="1">
        <v>30</v>
      </c>
      <c r="D28" s="1">
        <v>30</v>
      </c>
    </row>
    <row r="30" spans="1:4" x14ac:dyDescent="0.35">
      <c r="A30" s="2" t="s">
        <v>95</v>
      </c>
      <c r="B30" s="1" t="s">
        <v>91</v>
      </c>
      <c r="C30" s="56">
        <f>C17+C28*1000*C16/(C20*C19)</f>
        <v>5.7764857048842599E-2</v>
      </c>
      <c r="D30" s="56">
        <f>D17+D28*1000*D16/(D20*D19)</f>
        <v>5.7764857048842599E-2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AC6F7-D0BD-4EF1-B497-EC2C56204EED}">
  <dimension ref="B2:F4"/>
  <sheetViews>
    <sheetView workbookViewId="0">
      <selection activeCell="B5" sqref="B5"/>
    </sheetView>
  </sheetViews>
  <sheetFormatPr baseColWidth="10" defaultRowHeight="14.5" x14ac:dyDescent="0.35"/>
  <sheetData>
    <row r="2" spans="2:6" x14ac:dyDescent="0.35">
      <c r="B2" s="71" t="s">
        <v>104</v>
      </c>
      <c r="C2" s="71"/>
      <c r="D2" s="71"/>
      <c r="E2" s="71"/>
      <c r="F2" s="71"/>
    </row>
    <row r="3" spans="2:6" x14ac:dyDescent="0.35">
      <c r="B3" s="71"/>
      <c r="C3" s="71"/>
      <c r="D3" s="71"/>
      <c r="E3" s="71"/>
      <c r="F3" s="71"/>
    </row>
    <row r="4" spans="2:6" x14ac:dyDescent="0.35">
      <c r="B4" s="71"/>
      <c r="C4" s="71"/>
      <c r="D4" s="71"/>
      <c r="E4" s="71"/>
      <c r="F4" s="71"/>
    </row>
  </sheetData>
  <mergeCells count="1">
    <mergeCell ref="B2:F4"/>
  </mergeCell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78680-B72B-46EE-BB1C-C689C8FA4313}">
  <dimension ref="B3:F4"/>
  <sheetViews>
    <sheetView topLeftCell="A2" workbookViewId="0">
      <selection activeCell="H16" sqref="H16"/>
    </sheetView>
  </sheetViews>
  <sheetFormatPr baseColWidth="10" defaultRowHeight="14.5" x14ac:dyDescent="0.35"/>
  <sheetData>
    <row r="3" spans="2:6" x14ac:dyDescent="0.35">
      <c r="B3" s="72" t="s">
        <v>105</v>
      </c>
      <c r="C3" s="72"/>
      <c r="D3" s="72"/>
      <c r="E3" s="72"/>
      <c r="F3" s="72"/>
    </row>
    <row r="4" spans="2:6" x14ac:dyDescent="0.35">
      <c r="B4" s="72"/>
      <c r="C4" s="72"/>
      <c r="D4" s="72"/>
      <c r="E4" s="72"/>
      <c r="F4" s="72"/>
    </row>
  </sheetData>
  <mergeCells count="1">
    <mergeCell ref="B3:F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EF09E-2538-40A9-B7F6-4AFAEC5E058C}">
  <dimension ref="B2:K4"/>
  <sheetViews>
    <sheetView workbookViewId="0">
      <selection activeCell="L2" sqref="L2"/>
    </sheetView>
  </sheetViews>
  <sheetFormatPr baseColWidth="10" defaultRowHeight="14.5" x14ac:dyDescent="0.35"/>
  <sheetData>
    <row r="2" spans="2:11" x14ac:dyDescent="0.35">
      <c r="B2" s="72" t="s">
        <v>106</v>
      </c>
      <c r="C2" s="72"/>
      <c r="D2" s="72"/>
      <c r="E2" s="72"/>
      <c r="F2" s="72"/>
      <c r="G2" s="72"/>
      <c r="H2" s="72"/>
      <c r="I2" s="72"/>
      <c r="J2" s="72"/>
      <c r="K2" s="72"/>
    </row>
    <row r="3" spans="2:11" x14ac:dyDescent="0.35">
      <c r="B3" s="72"/>
      <c r="C3" s="72"/>
      <c r="D3" s="72"/>
      <c r="E3" s="72"/>
      <c r="F3" s="72"/>
      <c r="G3" s="72"/>
      <c r="H3" s="72"/>
      <c r="I3" s="72"/>
      <c r="J3" s="72"/>
      <c r="K3" s="72"/>
    </row>
    <row r="4" spans="2:11" x14ac:dyDescent="0.35">
      <c r="B4" s="72"/>
      <c r="C4" s="72"/>
      <c r="D4" s="72"/>
      <c r="E4" s="72"/>
      <c r="F4" s="72"/>
      <c r="G4" s="72"/>
      <c r="H4" s="72"/>
      <c r="I4" s="72"/>
      <c r="J4" s="72"/>
      <c r="K4" s="72"/>
    </row>
  </sheetData>
  <mergeCells count="1">
    <mergeCell ref="B2:K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D607-658D-41C1-8881-B6666D93062C}">
  <dimension ref="C3:H6"/>
  <sheetViews>
    <sheetView workbookViewId="0">
      <selection activeCell="C7" sqref="C7"/>
    </sheetView>
  </sheetViews>
  <sheetFormatPr baseColWidth="10" defaultRowHeight="14.5" x14ac:dyDescent="0.35"/>
  <sheetData>
    <row r="3" spans="3:8" x14ac:dyDescent="0.35">
      <c r="C3" s="72" t="s">
        <v>107</v>
      </c>
      <c r="D3" s="72"/>
      <c r="E3" s="72"/>
      <c r="F3" s="72"/>
      <c r="G3" s="72"/>
      <c r="H3" s="72"/>
    </row>
    <row r="4" spans="3:8" x14ac:dyDescent="0.35">
      <c r="C4" s="72"/>
      <c r="D4" s="72"/>
      <c r="E4" s="72"/>
      <c r="F4" s="72"/>
      <c r="G4" s="72"/>
      <c r="H4" s="72"/>
    </row>
    <row r="5" spans="3:8" x14ac:dyDescent="0.35">
      <c r="C5" s="72"/>
      <c r="D5" s="72"/>
      <c r="E5" s="72"/>
      <c r="F5" s="72"/>
      <c r="G5" s="72"/>
      <c r="H5" s="72"/>
    </row>
    <row r="6" spans="3:8" x14ac:dyDescent="0.35">
      <c r="C6" s="72"/>
      <c r="D6" s="72"/>
      <c r="E6" s="72"/>
      <c r="F6" s="72"/>
      <c r="G6" s="72"/>
      <c r="H6" s="72"/>
    </row>
  </sheetData>
  <mergeCells count="1">
    <mergeCell ref="C3:H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55CFD-0D0D-4E89-B617-C93BB5839ED8}">
  <dimension ref="A4:F5"/>
  <sheetViews>
    <sheetView topLeftCell="A3" workbookViewId="0">
      <selection activeCell="I11" sqref="I11"/>
    </sheetView>
  </sheetViews>
  <sheetFormatPr baseColWidth="10" defaultRowHeight="14.5" x14ac:dyDescent="0.35"/>
  <sheetData>
    <row r="4" spans="1:6" x14ac:dyDescent="0.35">
      <c r="A4" s="72" t="s">
        <v>108</v>
      </c>
      <c r="B4" s="72"/>
      <c r="C4" s="72"/>
      <c r="D4" s="72"/>
      <c r="E4" s="72"/>
      <c r="F4" s="72"/>
    </row>
    <row r="5" spans="1:6" x14ac:dyDescent="0.35">
      <c r="A5" s="72"/>
      <c r="B5" s="72"/>
      <c r="C5" s="72"/>
      <c r="D5" s="72"/>
      <c r="E5" s="72"/>
      <c r="F5" s="72"/>
    </row>
  </sheetData>
  <mergeCells count="1">
    <mergeCell ref="A4:F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138F-2680-45F4-9663-898CEDF3AA32}">
  <dimension ref="B2:G3"/>
  <sheetViews>
    <sheetView workbookViewId="0">
      <selection activeCell="J7" sqref="J7"/>
    </sheetView>
  </sheetViews>
  <sheetFormatPr baseColWidth="10" defaultRowHeight="14.5" x14ac:dyDescent="0.35"/>
  <sheetData>
    <row r="2" spans="2:7" x14ac:dyDescent="0.35">
      <c r="B2" s="72" t="s">
        <v>109</v>
      </c>
      <c r="C2" s="72"/>
      <c r="D2" s="72"/>
      <c r="E2" s="72"/>
      <c r="F2" s="72"/>
      <c r="G2" s="72"/>
    </row>
    <row r="3" spans="2:7" x14ac:dyDescent="0.35">
      <c r="B3" s="72"/>
      <c r="C3" s="72"/>
      <c r="D3" s="72"/>
      <c r="E3" s="72"/>
      <c r="F3" s="72"/>
      <c r="G3" s="72"/>
    </row>
  </sheetData>
  <mergeCells count="1">
    <mergeCell ref="B2:G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C2D7-F061-4689-AF26-B4DB66C71A26}">
  <dimension ref="B2:H4"/>
  <sheetViews>
    <sheetView tabSelected="1" workbookViewId="0">
      <selection activeCell="K2" sqref="K2"/>
    </sheetView>
  </sheetViews>
  <sheetFormatPr baseColWidth="10" defaultRowHeight="14.5" x14ac:dyDescent="0.35"/>
  <sheetData>
    <row r="2" spans="2:8" x14ac:dyDescent="0.35">
      <c r="B2" s="72" t="s">
        <v>110</v>
      </c>
      <c r="C2" s="72"/>
      <c r="D2" s="72"/>
      <c r="E2" s="72"/>
      <c r="F2" s="72"/>
      <c r="G2" s="72"/>
      <c r="H2" s="72"/>
    </row>
    <row r="3" spans="2:8" x14ac:dyDescent="0.35">
      <c r="B3" s="72"/>
      <c r="C3" s="72"/>
      <c r="D3" s="72"/>
      <c r="E3" s="72"/>
      <c r="F3" s="72"/>
      <c r="G3" s="72"/>
      <c r="H3" s="72"/>
    </row>
    <row r="4" spans="2:8" x14ac:dyDescent="0.35">
      <c r="B4" s="72"/>
      <c r="C4" s="72"/>
      <c r="D4" s="72"/>
      <c r="E4" s="72"/>
      <c r="F4" s="72"/>
      <c r="G4" s="72"/>
      <c r="H4" s="72"/>
    </row>
  </sheetData>
  <mergeCells count="1">
    <mergeCell ref="B2:H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ELINK</vt:lpstr>
      <vt:lpstr>no solar</vt:lpstr>
      <vt:lpstr>sol share</vt:lpstr>
      <vt:lpstr>DB fuel</vt:lpstr>
      <vt:lpstr>eta</vt:lpstr>
      <vt:lpstr>field eta</vt:lpstr>
      <vt:lpstr>CO2</vt:lpstr>
      <vt:lpstr>LCOE</vt:lpstr>
      <vt:lpstr>CO2 tax</vt:lpstr>
    </vt:vector>
  </TitlesOfParts>
  <Company>Thermoflow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Gérard Axel</dc:creator>
  <cp:lastModifiedBy>Axel Gérard</cp:lastModifiedBy>
  <dcterms:created xsi:type="dcterms:W3CDTF">2012-09-28T14:46:22Z</dcterms:created>
  <dcterms:modified xsi:type="dcterms:W3CDTF">2018-06-07T12:09:32Z</dcterms:modified>
</cp:coreProperties>
</file>